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embeddings/oleObject1.bin" ContentType="application/vnd.openxmlformats-officedocument.oleObject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.52\gin\GIN\01_PROJETOS\16_UO_Chapecó\CC 0xx_2024 - Reforma do ginásio Sesc Chapecó\Publicar\"/>
    </mc:Choice>
  </mc:AlternateContent>
  <bookViews>
    <workbookView xWindow="0" yWindow="0" windowWidth="28800" windowHeight="12312" tabRatio="858" activeTab="1"/>
  </bookViews>
  <sheets>
    <sheet name="Ginásio SCH" sheetId="13" r:id="rId1"/>
    <sheet name="Cronograma Físico Finaceiro" sheetId="15" r:id="rId2"/>
  </sheets>
  <definedNames>
    <definedName name="_Toc125802296" localSheetId="0">'Ginásio SCH'!#REF!</definedName>
    <definedName name="_Toc245200266" localSheetId="0">'Ginásio SCH'!#REF!</definedName>
    <definedName name="_Toc369516210" localSheetId="0">'Ginásio SCH'!#REF!</definedName>
    <definedName name="_Toc369516211" localSheetId="0">'Ginásio SCH'!#REF!</definedName>
    <definedName name="_Toc372023634" localSheetId="0">'Ginásio SCH'!#REF!</definedName>
    <definedName name="_Toc41358450" localSheetId="0">'Ginásio SCH'!#REF!</definedName>
    <definedName name="_Toc59423573" localSheetId="0">'Ginásio SCH'!#REF!</definedName>
    <definedName name="_Toc66763267" localSheetId="0">'Ginásio SCH'!#REF!</definedName>
    <definedName name="_Toc66763268" localSheetId="0">'Ginásio SCH'!#REF!</definedName>
    <definedName name="_xlnm.Print_Area" localSheetId="0">'Ginásio SCH'!$B$1:$K$85</definedName>
    <definedName name="_xlnm.Print_Titles" localSheetId="0">'Ginásio SCH'!$19:$21</definedName>
  </definedNames>
  <calcPr calcId="162913"/>
</workbook>
</file>

<file path=xl/calcChain.xml><?xml version="1.0" encoding="utf-8"?>
<calcChain xmlns="http://schemas.openxmlformats.org/spreadsheetml/2006/main">
  <c r="D19" i="15" l="1"/>
  <c r="C19" i="15"/>
  <c r="B19" i="15"/>
  <c r="B18" i="15"/>
  <c r="J49" i="13"/>
  <c r="I48" i="13"/>
  <c r="J40" i="13"/>
  <c r="I40" i="13"/>
  <c r="K40" i="13" s="1"/>
  <c r="H40" i="13"/>
  <c r="J35" i="13"/>
  <c r="I35" i="13"/>
  <c r="K35" i="13" s="1"/>
  <c r="H35" i="13"/>
  <c r="J32" i="13"/>
  <c r="I32" i="13"/>
  <c r="H32" i="13"/>
  <c r="K32" i="13" l="1"/>
  <c r="J39" i="13"/>
  <c r="I39" i="13"/>
  <c r="H39" i="13"/>
  <c r="J38" i="13"/>
  <c r="I38" i="13"/>
  <c r="K38" i="13" s="1"/>
  <c r="H38" i="13"/>
  <c r="J37" i="13"/>
  <c r="I37" i="13"/>
  <c r="K37" i="13" s="1"/>
  <c r="H37" i="13"/>
  <c r="J36" i="13"/>
  <c r="I36" i="13"/>
  <c r="K36" i="13" s="1"/>
  <c r="H36" i="13"/>
  <c r="J34" i="13"/>
  <c r="I34" i="13"/>
  <c r="H34" i="13"/>
  <c r="J33" i="13"/>
  <c r="I33" i="13"/>
  <c r="K33" i="13" s="1"/>
  <c r="H33" i="13"/>
  <c r="J31" i="13"/>
  <c r="I31" i="13"/>
  <c r="K31" i="13" s="1"/>
  <c r="H31" i="13"/>
  <c r="K34" i="13" l="1"/>
  <c r="K39" i="13"/>
  <c r="B17" i="15"/>
  <c r="E61" i="13" l="1"/>
  <c r="E67" i="13" s="1"/>
  <c r="M19" i="15" l="1"/>
  <c r="J44" i="13" l="1"/>
  <c r="I44" i="13"/>
  <c r="H44" i="13"/>
  <c r="J26" i="13"/>
  <c r="I26" i="13"/>
  <c r="H26" i="13"/>
  <c r="K26" i="13" l="1"/>
  <c r="K44" i="13"/>
  <c r="J45" i="13"/>
  <c r="I19" i="15"/>
  <c r="I45" i="13"/>
  <c r="M18" i="15"/>
  <c r="M17" i="15"/>
  <c r="M23" i="15" s="1"/>
  <c r="M27" i="15" s="1"/>
  <c r="G19" i="15" l="1"/>
  <c r="K19" i="15" s="1"/>
  <c r="E19" i="15"/>
  <c r="J46" i="13"/>
  <c r="J25" i="13"/>
  <c r="I25" i="13"/>
  <c r="H25" i="13"/>
  <c r="K25" i="13" l="1"/>
  <c r="I30" i="13" l="1"/>
  <c r="I41" i="13" s="1"/>
  <c r="H30" i="13"/>
  <c r="J30" i="13"/>
  <c r="J41" i="13" s="1"/>
  <c r="C18" i="15" l="1"/>
  <c r="J42" i="13"/>
  <c r="D18" i="15"/>
  <c r="K30" i="13"/>
  <c r="G18" i="15" l="1"/>
  <c r="K18" i="15" s="1"/>
  <c r="J24" i="13"/>
  <c r="I24" i="13"/>
  <c r="I27" i="13" s="1"/>
  <c r="H24" i="13"/>
  <c r="C17" i="15" l="1"/>
  <c r="C20" i="15" s="1"/>
  <c r="J27" i="13"/>
  <c r="I18" i="15"/>
  <c r="E18" i="15"/>
  <c r="K24" i="13"/>
  <c r="C22" i="15" l="1"/>
  <c r="C26" i="15"/>
  <c r="J28" i="13"/>
  <c r="J70" i="13"/>
  <c r="J78" i="13" s="1"/>
  <c r="I69" i="13"/>
  <c r="D17" i="15"/>
  <c r="D20" i="15" s="1"/>
  <c r="D27" i="15" s="1"/>
  <c r="D23" i="15" l="1"/>
  <c r="E24" i="15" s="1"/>
  <c r="J51" i="13"/>
  <c r="I77" i="13"/>
  <c r="J80" i="13" s="1"/>
  <c r="J72" i="13"/>
  <c r="I17" i="15"/>
  <c r="I23" i="15" s="1"/>
  <c r="I27" i="15" s="1"/>
  <c r="J23" i="15" l="1"/>
  <c r="N23" i="15"/>
  <c r="G17" i="15" l="1"/>
  <c r="G22" i="15" s="1"/>
  <c r="G26" i="15" s="1"/>
  <c r="I30" i="15" l="1"/>
  <c r="K17" i="15"/>
  <c r="K22" i="15" s="1"/>
  <c r="K26" i="15" s="1"/>
  <c r="E17" i="15"/>
  <c r="E20" i="15" s="1"/>
  <c r="E28" i="15" l="1"/>
  <c r="L22" i="15"/>
  <c r="I31" i="15"/>
  <c r="H22" i="15"/>
  <c r="F19" i="15" l="1"/>
  <c r="M30" i="15"/>
  <c r="M31" i="15" s="1"/>
  <c r="F18" i="15"/>
  <c r="F17" i="15"/>
  <c r="F20" i="15" s="1"/>
  <c r="J30" i="15"/>
  <c r="J31" i="15" s="1"/>
  <c r="N30" i="15" l="1"/>
  <c r="N31" i="15" s="1"/>
</calcChain>
</file>

<file path=xl/sharedStrings.xml><?xml version="1.0" encoding="utf-8"?>
<sst xmlns="http://schemas.openxmlformats.org/spreadsheetml/2006/main" count="147" uniqueCount="117">
  <si>
    <t>1.1</t>
  </si>
  <si>
    <t>QTDE.</t>
  </si>
  <si>
    <t>UNID.</t>
  </si>
  <si>
    <t>ORÇAMENTO DISCRIMINADO GLOBAL - MATERIAL E MÃO DE OBRA</t>
  </si>
  <si>
    <t>ÍTEM</t>
  </si>
  <si>
    <t xml:space="preserve">DISCRIMINAÇÃO </t>
  </si>
  <si>
    <t>MATER. UNIT. (R$)</t>
  </si>
  <si>
    <t>M.D.O. UNIT. (R$)</t>
  </si>
  <si>
    <t>MATER. TOTAL (R$)</t>
  </si>
  <si>
    <t>M.D.O. TOTAL (R$)</t>
  </si>
  <si>
    <t>TOTAL ÍTEM (R$)</t>
  </si>
  <si>
    <t>CUSTO DE MERCADO</t>
  </si>
  <si>
    <t>TOTAL UNIT. 
(R$)</t>
  </si>
  <si>
    <t>Profissional responsável pelo orçamento:</t>
  </si>
  <si>
    <t>Assinatura</t>
  </si>
  <si>
    <t>Data:</t>
  </si>
  <si>
    <t>2.1</t>
  </si>
  <si>
    <t>DESCRIÇÃO</t>
  </si>
  <si>
    <t>Fórmula para determinação do BDI (Conforme determinação do Acórdão 2.622/2013-TCU-Plenário)</t>
  </si>
  <si>
    <t>Garantia/Seguro (S)</t>
  </si>
  <si>
    <t>Risco ( R)</t>
  </si>
  <si>
    <t>Despesas Financeiras (CDB fev/15) (DF)</t>
  </si>
  <si>
    <t>Administração Central (AC)</t>
  </si>
  <si>
    <t>Lucro (L)</t>
  </si>
  <si>
    <t>Tributos (I)</t>
  </si>
  <si>
    <t>COFINS</t>
  </si>
  <si>
    <t>* Para determinação do BDI a ser aplicado deverá ser aplicada</t>
  </si>
  <si>
    <t>PIS</t>
  </si>
  <si>
    <t>a fórmula, utilizando os indice determinados na proposta.</t>
  </si>
  <si>
    <t>CPRB (Contribuição Previdenciária sobre a Receita Bruta)</t>
  </si>
  <si>
    <t>ISS</t>
  </si>
  <si>
    <t>BDI A SER APLICADO</t>
  </si>
  <si>
    <t>BDI APLICADO SOBRE O  TOTAL DE MATERIAL</t>
  </si>
  <si>
    <t>BDI APLICADO SOBRE O TOTAL DE MÃO DE OBRA</t>
  </si>
  <si>
    <t>VALOR TOTAL DO ORÇAMENTO</t>
  </si>
  <si>
    <t>VALOR TOTAL MATERIAL (Custo de mercado + BDI)</t>
  </si>
  <si>
    <t>VALOR TOTAL MÃO DE OBRA (Custo de mercado + BDI)</t>
  </si>
  <si>
    <t>Número de Registro no CREA ou CAU:</t>
  </si>
  <si>
    <t>Número da ART ou RRT:</t>
  </si>
  <si>
    <t>VALOR TOTAL MATERIAL (Custo de mercado)</t>
  </si>
  <si>
    <t>VALOR TOTAL MÃO DE OBRA (Custo de mercado)</t>
  </si>
  <si>
    <t>CRONOGRAMA FINANCEIRO</t>
  </si>
  <si>
    <r>
      <t>OBSERVAÇÕES:</t>
    </r>
    <r>
      <rPr>
        <sz val="10"/>
        <rFont val="Arial"/>
        <family val="2"/>
      </rPr>
      <t xml:space="preserve"> </t>
    </r>
  </si>
  <si>
    <t>CRONOGRAMA FÍSICO-FINANCEIRO - MODELO</t>
  </si>
  <si>
    <t xml:space="preserve">      PARCELA 01</t>
  </si>
  <si>
    <t xml:space="preserve">     MATERIAL</t>
  </si>
  <si>
    <t xml:space="preserve">  MÃO DE OBRA</t>
  </si>
  <si>
    <t>ITEM</t>
  </si>
  <si>
    <t>%</t>
  </si>
  <si>
    <t>(R$)</t>
  </si>
  <si>
    <t>A</t>
  </si>
  <si>
    <t>Valor Total de Material com BDI</t>
  </si>
  <si>
    <t>Valor Total de Mão de Obra com BDI</t>
  </si>
  <si>
    <t xml:space="preserve">Valor Total do Orçamento </t>
  </si>
  <si>
    <t>Valor Total da Parcela/Percentual da Parcela</t>
  </si>
  <si>
    <t>Valor total Acumulado/Percentual Acumulado</t>
  </si>
  <si>
    <t>1 - As informações mínimas que deverão constar no Cronograma Físico Financeiro são:  - Valor e percentual</t>
  </si>
  <si>
    <t>de material e mão de obra referente a cada parcela, valor total da parcela, valor de material por parcela,</t>
  </si>
  <si>
    <t>valor de mão de obra por parcela, percentual referente a cada parcela em relação ao custo da Obra.</t>
  </si>
  <si>
    <t>2 - O Cronograma acima deverá ser apresentado utilizando papel timbrado da empresa;</t>
  </si>
  <si>
    <t>3 - Os itens elencados acima são referentes a obra ora em licitação, e servirão de referências para cotação.</t>
  </si>
  <si>
    <t>Subtotal</t>
  </si>
  <si>
    <t>m²</t>
  </si>
  <si>
    <t>SERVIÇOS INICIAS</t>
  </si>
  <si>
    <t>PLANILHA ORÇAMENTÁRIA</t>
  </si>
  <si>
    <t xml:space="preserve">1 - As informações mínimas que deverão constar da planilha são: Númeração do Item, Discriminação, </t>
  </si>
  <si>
    <t xml:space="preserve">  Unidade,  Quantidade,  Custo Unitário do material,  Custo Unitário de Mão de Obra,  Custo total  do</t>
  </si>
  <si>
    <t xml:space="preserve">  Material por item, Custo total de Mão de Obra por Item, Subtotais de  Material, subtotais de Mão de</t>
  </si>
  <si>
    <t xml:space="preserve">  Obra, Total Geral de Material, Total Geral de Mão de Obra e Total Geral do Orçamento.</t>
  </si>
  <si>
    <t>2 - A Planilha orçamentária abaixo deverá ser apresentada utilizando papel timbrado da empresa;</t>
  </si>
  <si>
    <t>3 - Os Valores constantes na planilha deverão ser o valores de mercado, sem a aplicação do BDI;</t>
  </si>
  <si>
    <t xml:space="preserve">4 - O BDI deverá estar destacado ao final da tabela,  com o preenchimento dos campos  específicos, </t>
  </si>
  <si>
    <t>conforme abaixo. A composição do BDI aplicado deverá ser detalhada.</t>
  </si>
  <si>
    <t>5 - Os itens elencados abaixo são referentes a obra ora em licitação, e servirão de referências</t>
  </si>
  <si>
    <t xml:space="preserve">  para cotação. Os itens e quantidade, deverão ser adaptados e quantificados conforme memorial </t>
  </si>
  <si>
    <t xml:space="preserve">  descritivo desta licitação. Acréscimos e formatação da mesma são de responsabilidade da empresa.</t>
  </si>
  <si>
    <t>2.2</t>
  </si>
  <si>
    <t>1.3</t>
  </si>
  <si>
    <t xml:space="preserve">      PARCELA 2</t>
  </si>
  <si>
    <t>1.2</t>
  </si>
  <si>
    <t>3.1</t>
  </si>
  <si>
    <t>VALOR TOTAL MATERIAL (CUSTO DE MERCADO)</t>
  </si>
  <si>
    <t>VALOR TOTAL MÃO DE OBRA (CUSTO DE MERCADO)</t>
  </si>
  <si>
    <t>ART DE OBRAS E SERVIÇOS</t>
  </si>
  <si>
    <t>ENGENHEIRO CIVIL DE OBRA PLENO COM ENCARGOS COMPLEMENTARES</t>
  </si>
  <si>
    <t>2.3</t>
  </si>
  <si>
    <t xml:space="preserve"> ACESSO E VESTIÁRIO DA PISCINA</t>
  </si>
  <si>
    <t>PLANILHA ORÇAMENTÁRIA - Reforma do Ginásio Sesc Chapecó</t>
  </si>
  <si>
    <t>MOBILIZACAO E DESMOBILIZACAO DE CANTEIRO</t>
  </si>
  <si>
    <t>un</t>
  </si>
  <si>
    <t>h</t>
  </si>
  <si>
    <t>QUADRA</t>
  </si>
  <si>
    <t>RETIRADA E REMOCAO DE TELA DE PROTECAO EXTERNA NYLON</t>
  </si>
  <si>
    <t>Fornecimento e instalação de rede de proteção em nylon malha 10 x 10 cm para quadra de esporte (Todas as 4 laterais e divisão central)</t>
  </si>
  <si>
    <t>par</t>
  </si>
  <si>
    <t>Rede para volei profissional, em nylon e com medidor de altura</t>
  </si>
  <si>
    <t>Serviço de furo em laje de concreto armado com Ø=110mm e esp=15cm</t>
  </si>
  <si>
    <t>SERVIÇOS FINAIS</t>
  </si>
  <si>
    <t>LIMPEZA GERAL</t>
  </si>
  <si>
    <t>TOTAL BDI</t>
  </si>
  <si>
    <t>VALOR TOTAL CUSTO DE MERCADO (S/ BDI)</t>
  </si>
  <si>
    <t>VALOR TOTAL DA PROPOSTA (MERCADO + BDI)</t>
  </si>
  <si>
    <t>2.4</t>
  </si>
  <si>
    <t>2.5</t>
  </si>
  <si>
    <t>2.6</t>
  </si>
  <si>
    <t>2.7</t>
  </si>
  <si>
    <t>2.8</t>
  </si>
  <si>
    <t>Poste oficial para volei em aço galvanizado d=3", c/esticador e catraca. Pintura eletroestática</t>
  </si>
  <si>
    <t>Traves oficial para futebol de salão 3x2m em aço galv.3", com requadro e redes de polietileno fio 4mm (conjunto p/futsal), com pintura eletrostática</t>
  </si>
  <si>
    <t>PREPARO DO PISO CIMENTADO PARA PINTURA - LIXAMENTO/POLIMENTO E LIMPEZA.</t>
  </si>
  <si>
    <t>Pintura da quadra de concreto, autonivelante, c/ revest. poliuret. bicomp. Colorido, incluindo demarcação (vide memorial descritivo)</t>
  </si>
  <si>
    <t>Reparo no piso da quadra com material cimentício</t>
  </si>
  <si>
    <t>CONJUNTO DE CABOS DE ACO E ESTICADORES P/ FIXAÇÃO DAS REDES</t>
  </si>
  <si>
    <t>Tampa de piso para caixa com moldura</t>
  </si>
  <si>
    <t>2.9</t>
  </si>
  <si>
    <t>2.10</t>
  </si>
  <si>
    <t>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</si>
</sst>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;[Red]0.00"/>
    <numFmt numFmtId="167" formatCode="#,##0.00;[Red]#,##0.00"/>
    <numFmt numFmtId="168" formatCode="0.000000;[Red]0.00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C000"/>
      <name val="Arial"/>
      <family val="2"/>
    </font>
    <font>
      <sz val="7"/>
      <color theme="6" tint="-0.249977111117893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i/>
      <sz val="9"/>
      <color rgb="FFFF0000"/>
      <name val="Arial"/>
      <family val="2"/>
    </font>
    <font>
      <sz val="9"/>
      <color rgb="FF333333"/>
      <name val="Helvetica"/>
      <family val="2"/>
    </font>
    <font>
      <b/>
      <sz val="14"/>
      <name val="Arial"/>
      <family val="2"/>
    </font>
    <font>
      <u/>
      <sz val="10"/>
      <name val="Arial"/>
      <family val="2"/>
    </font>
    <font>
      <b/>
      <strike/>
      <sz val="9"/>
      <name val="Arial"/>
      <family val="2"/>
    </font>
    <font>
      <sz val="10"/>
      <name val="Arial"/>
    </font>
    <font>
      <sz val="11"/>
      <name val="Arial"/>
      <family val="1"/>
    </font>
    <font>
      <sz val="9"/>
      <color rgb="FF000000"/>
      <name val="Arial"/>
      <family val="2"/>
      <charset val="1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name val="Arial"/>
      <family val="1"/>
    </font>
    <font>
      <sz val="9"/>
      <name val="Arial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5" fillId="0" borderId="0"/>
    <xf numFmtId="0" fontId="9" fillId="4" borderId="13" applyNumberFormat="0" applyFont="0" applyAlignment="0" applyProtection="0"/>
    <xf numFmtId="9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14" applyNumberFormat="0" applyFill="0" applyAlignment="0" applyProtection="0"/>
    <xf numFmtId="0" fontId="7" fillId="0" borderId="1" applyNumberFormat="0" applyFill="0" applyAlignment="0" applyProtection="0"/>
    <xf numFmtId="164" fontId="8" fillId="0" borderId="0" applyFont="0" applyFill="0" applyBorder="0" applyAlignment="0" applyProtection="0"/>
    <xf numFmtId="0" fontId="1" fillId="4" borderId="13" applyNumberFormat="0" applyFont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4" borderId="13" applyNumberFormat="0" applyFont="0" applyAlignment="0" applyProtection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8" fillId="0" borderId="0" applyFont="0" applyFill="0" applyBorder="0" applyAlignment="0" applyProtection="0"/>
    <xf numFmtId="0" fontId="29" fillId="0" borderId="0"/>
  </cellStyleXfs>
  <cellXfs count="31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0" fillId="0" borderId="0" xfId="0" applyNumberFormat="1" applyAlignment="1">
      <alignment vertical="center"/>
    </xf>
    <xf numFmtId="167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14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3" fillId="0" borderId="10" xfId="0" applyNumberFormat="1" applyFont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" fontId="0" fillId="0" borderId="0" xfId="0" applyNumberFormat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12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4" fontId="3" fillId="0" borderId="16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167" fontId="3" fillId="0" borderId="17" xfId="0" applyNumberFormat="1" applyFont="1" applyBorder="1" applyAlignment="1">
      <alignment horizontal="center" vertical="center"/>
    </xf>
    <xf numFmtId="167" fontId="3" fillId="0" borderId="17" xfId="0" applyNumberFormat="1" applyFont="1" applyBorder="1" applyAlignment="1">
      <alignment vertical="center"/>
    </xf>
    <xf numFmtId="167" fontId="3" fillId="0" borderId="18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166" fontId="3" fillId="0" borderId="19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167" fontId="3" fillId="0" borderId="19" xfId="0" applyNumberFormat="1" applyFont="1" applyBorder="1" applyAlignment="1">
      <alignment horizontal="center" vertical="center" wrapText="1"/>
    </xf>
    <xf numFmtId="167" fontId="3" fillId="0" borderId="20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2" fillId="0" borderId="0" xfId="23" applyFont="1" applyAlignment="1">
      <alignment horizontal="center" vertical="top"/>
    </xf>
    <xf numFmtId="0" fontId="2" fillId="0" borderId="0" xfId="23" applyFont="1"/>
    <xf numFmtId="0" fontId="2" fillId="0" borderId="0" xfId="23" applyFont="1" applyAlignment="1">
      <alignment horizontal="center"/>
    </xf>
    <xf numFmtId="166" fontId="2" fillId="0" borderId="0" xfId="23" applyNumberFormat="1" applyFont="1"/>
    <xf numFmtId="167" fontId="15" fillId="0" borderId="0" xfId="23" applyNumberFormat="1" applyFont="1"/>
    <xf numFmtId="167" fontId="2" fillId="0" borderId="0" xfId="23" applyNumberFormat="1"/>
    <xf numFmtId="0" fontId="2" fillId="0" borderId="0" xfId="23"/>
    <xf numFmtId="0" fontId="14" fillId="0" borderId="0" xfId="23" applyFont="1" applyAlignment="1">
      <alignment horizontal="left" vertical="top"/>
    </xf>
    <xf numFmtId="49" fontId="2" fillId="0" borderId="0" xfId="23" applyNumberFormat="1" applyFont="1"/>
    <xf numFmtId="0" fontId="17" fillId="0" borderId="0" xfId="23" applyFont="1" applyAlignment="1">
      <alignment horizontal="left" vertical="top"/>
    </xf>
    <xf numFmtId="167" fontId="2" fillId="0" borderId="0" xfId="23" applyNumberFormat="1" applyFont="1"/>
    <xf numFmtId="49" fontId="2" fillId="0" borderId="0" xfId="23" applyNumberFormat="1" applyFont="1" applyAlignment="1">
      <alignment horizontal="left"/>
    </xf>
    <xf numFmtId="0" fontId="3" fillId="0" borderId="0" xfId="23" applyFont="1"/>
    <xf numFmtId="0" fontId="3" fillId="0" borderId="0" xfId="23" applyFont="1" applyBorder="1"/>
    <xf numFmtId="0" fontId="4" fillId="0" borderId="0" xfId="23" applyFont="1" applyFill="1"/>
    <xf numFmtId="0" fontId="4" fillId="0" borderId="0" xfId="23" applyFont="1"/>
    <xf numFmtId="0" fontId="18" fillId="0" borderId="0" xfId="23" applyFont="1" applyAlignment="1">
      <alignment horizontal="left" vertical="top"/>
    </xf>
    <xf numFmtId="0" fontId="6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/>
    </xf>
    <xf numFmtId="4" fontId="18" fillId="2" borderId="2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43" fontId="6" fillId="3" borderId="2" xfId="0" applyNumberFormat="1" applyFont="1" applyFill="1" applyBorder="1" applyAlignment="1">
      <alignment horizontal="right" vertical="center"/>
    </xf>
    <xf numFmtId="4" fontId="18" fillId="0" borderId="2" xfId="0" applyNumberFormat="1" applyFont="1" applyFill="1" applyBorder="1" applyAlignment="1">
      <alignment horizontal="right" vertical="center"/>
    </xf>
    <xf numFmtId="0" fontId="6" fillId="6" borderId="2" xfId="0" applyFont="1" applyFill="1" applyBorder="1" applyAlignment="1">
      <alignment horizontal="center" vertical="center"/>
    </xf>
    <xf numFmtId="4" fontId="6" fillId="6" borderId="2" xfId="0" applyNumberFormat="1" applyFont="1" applyFill="1" applyBorder="1" applyAlignment="1">
      <alignment horizontal="right" vertical="center"/>
    </xf>
    <xf numFmtId="0" fontId="18" fillId="0" borderId="2" xfId="0" applyFont="1" applyBorder="1"/>
    <xf numFmtId="166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vertical="center"/>
    </xf>
    <xf numFmtId="0" fontId="18" fillId="2" borderId="2" xfId="0" applyFont="1" applyFill="1" applyBorder="1"/>
    <xf numFmtId="0" fontId="18" fillId="2" borderId="2" xfId="0" applyFont="1" applyFill="1" applyBorder="1" applyAlignment="1">
      <alignment horizontal="center" vertical="center"/>
    </xf>
    <xf numFmtId="4" fontId="18" fillId="2" borderId="2" xfId="0" applyNumberFormat="1" applyFont="1" applyFill="1" applyBorder="1" applyAlignment="1">
      <alignment horizontal="center" vertical="center"/>
    </xf>
    <xf numFmtId="43" fontId="18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166" fontId="6" fillId="0" borderId="2" xfId="0" applyNumberFormat="1" applyFont="1" applyBorder="1" applyAlignment="1">
      <alignment horizontal="right" vertical="top"/>
    </xf>
    <xf numFmtId="167" fontId="6" fillId="0" borderId="2" xfId="0" applyNumberFormat="1" applyFont="1" applyBorder="1" applyAlignment="1">
      <alignment horizontal="right"/>
    </xf>
    <xf numFmtId="167" fontId="6" fillId="0" borderId="2" xfId="0" applyNumberFormat="1" applyFont="1" applyBorder="1"/>
    <xf numFmtId="2" fontId="6" fillId="0" borderId="2" xfId="0" applyNumberFormat="1" applyFont="1" applyBorder="1"/>
    <xf numFmtId="167" fontId="18" fillId="0" borderId="2" xfId="0" applyNumberFormat="1" applyFont="1" applyBorder="1"/>
    <xf numFmtId="167" fontId="6" fillId="0" borderId="2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center" vertical="top"/>
    </xf>
    <xf numFmtId="2" fontId="21" fillId="0" borderId="2" xfId="0" applyNumberFormat="1" applyFont="1" applyFill="1" applyBorder="1" applyAlignment="1">
      <alignment horizontal="right" vertical="top"/>
    </xf>
    <xf numFmtId="2" fontId="6" fillId="0" borderId="2" xfId="0" applyNumberFormat="1" applyFont="1" applyFill="1" applyBorder="1" applyAlignment="1">
      <alignment horizontal="right" vertical="top"/>
    </xf>
    <xf numFmtId="0" fontId="22" fillId="0" borderId="2" xfId="0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center" vertical="top"/>
    </xf>
    <xf numFmtId="2" fontId="23" fillId="0" borderId="2" xfId="0" applyNumberFormat="1" applyFont="1" applyFill="1" applyBorder="1" applyAlignment="1">
      <alignment horizontal="right" vertical="top"/>
    </xf>
    <xf numFmtId="4" fontId="6" fillId="0" borderId="2" xfId="0" applyNumberFormat="1" applyFont="1" applyFill="1" applyBorder="1" applyAlignment="1">
      <alignment horizontal="left" vertical="center"/>
    </xf>
    <xf numFmtId="10" fontId="18" fillId="0" borderId="2" xfId="22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right" vertical="top"/>
    </xf>
    <xf numFmtId="0" fontId="18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 vertical="top"/>
    </xf>
    <xf numFmtId="2" fontId="18" fillId="0" borderId="2" xfId="0" applyNumberFormat="1" applyFont="1" applyBorder="1" applyAlignment="1">
      <alignment horizontal="right" vertical="top"/>
    </xf>
    <xf numFmtId="0" fontId="18" fillId="2" borderId="2" xfId="0" applyFont="1" applyFill="1" applyBorder="1" applyAlignment="1">
      <alignment horizontal="center" vertical="top"/>
    </xf>
    <xf numFmtId="166" fontId="18" fillId="2" borderId="2" xfId="0" applyNumberFormat="1" applyFont="1" applyFill="1" applyBorder="1" applyAlignment="1">
      <alignment horizontal="right" vertical="top"/>
    </xf>
    <xf numFmtId="167" fontId="18" fillId="2" borderId="2" xfId="0" applyNumberFormat="1" applyFont="1" applyFill="1" applyBorder="1" applyAlignment="1">
      <alignment horizontal="right"/>
    </xf>
    <xf numFmtId="167" fontId="18" fillId="2" borderId="2" xfId="0" applyNumberFormat="1" applyFont="1" applyFill="1" applyBorder="1"/>
    <xf numFmtId="2" fontId="18" fillId="2" borderId="2" xfId="0" applyNumberFormat="1" applyFont="1" applyFill="1" applyBorder="1"/>
    <xf numFmtId="0" fontId="2" fillId="0" borderId="0" xfId="0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167" fontId="0" fillId="0" borderId="0" xfId="0" applyNumberFormat="1" applyBorder="1" applyAlignment="1">
      <alignment horizontal="left" vertical="top"/>
    </xf>
    <xf numFmtId="0" fontId="0" fillId="0" borderId="0" xfId="0" applyBorder="1" applyAlignment="1">
      <alignment horizontal="left"/>
    </xf>
    <xf numFmtId="166" fontId="2" fillId="0" borderId="0" xfId="0" applyNumberFormat="1" applyFont="1" applyBorder="1" applyAlignment="1">
      <alignment horizontal="left" vertical="top"/>
    </xf>
    <xf numFmtId="167" fontId="0" fillId="0" borderId="0" xfId="0" applyNumberForma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66" fontId="2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167" fontId="2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66" fontId="5" fillId="0" borderId="0" xfId="0" applyNumberFormat="1" applyFon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4" fillId="7" borderId="9" xfId="0" applyNumberFormat="1" applyFont="1" applyFill="1" applyBorder="1" applyAlignment="1">
      <alignment horizontal="left" vertical="top"/>
    </xf>
    <xf numFmtId="4" fontId="19" fillId="0" borderId="2" xfId="0" applyNumberFormat="1" applyFont="1" applyFill="1" applyBorder="1" applyAlignment="1">
      <alignment horizontal="right" vertical="center"/>
    </xf>
    <xf numFmtId="4" fontId="19" fillId="7" borderId="2" xfId="0" applyNumberFormat="1" applyFont="1" applyFill="1" applyBorder="1" applyAlignment="1">
      <alignment horizontal="right" vertical="center"/>
    </xf>
    <xf numFmtId="4" fontId="6" fillId="6" borderId="2" xfId="7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7" borderId="0" xfId="0" applyNumberFormat="1" applyFont="1" applyFill="1" applyBorder="1" applyAlignment="1">
      <alignment horizontal="center" vertical="center"/>
    </xf>
    <xf numFmtId="0" fontId="26" fillId="0" borderId="0" xfId="23" applyFont="1"/>
    <xf numFmtId="0" fontId="26" fillId="0" borderId="0" xfId="0" applyFont="1" applyAlignment="1">
      <alignment vertical="center"/>
    </xf>
    <xf numFmtId="4" fontId="6" fillId="0" borderId="2" xfId="0" applyNumberFormat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right" vertical="center"/>
    </xf>
    <xf numFmtId="0" fontId="18" fillId="0" borderId="39" xfId="23" applyFont="1" applyBorder="1" applyAlignment="1">
      <alignment horizontal="center" vertical="top"/>
    </xf>
    <xf numFmtId="0" fontId="18" fillId="0" borderId="36" xfId="23" applyFont="1" applyBorder="1"/>
    <xf numFmtId="0" fontId="18" fillId="0" borderId="36" xfId="23" applyFont="1" applyBorder="1" applyAlignment="1">
      <alignment horizontal="center"/>
    </xf>
    <xf numFmtId="0" fontId="18" fillId="0" borderId="40" xfId="23" applyFont="1" applyBorder="1" applyAlignment="1">
      <alignment horizontal="center"/>
    </xf>
    <xf numFmtId="167" fontId="18" fillId="0" borderId="39" xfId="23" applyNumberFormat="1" applyFont="1" applyBorder="1"/>
    <xf numFmtId="167" fontId="18" fillId="0" borderId="36" xfId="23" applyNumberFormat="1" applyFont="1" applyBorder="1"/>
    <xf numFmtId="167" fontId="18" fillId="0" borderId="37" xfId="23" applyNumberFormat="1" applyFont="1" applyBorder="1"/>
    <xf numFmtId="0" fontId="18" fillId="0" borderId="8" xfId="23" applyFont="1" applyBorder="1" applyAlignment="1">
      <alignment horizontal="center" vertical="top"/>
    </xf>
    <xf numFmtId="0" fontId="18" fillId="0" borderId="2" xfId="23" applyFont="1" applyBorder="1"/>
    <xf numFmtId="0" fontId="18" fillId="0" borderId="2" xfId="23" applyFont="1" applyBorder="1" applyAlignment="1">
      <alignment horizontal="center"/>
    </xf>
    <xf numFmtId="0" fontId="18" fillId="0" borderId="30" xfId="23" applyFont="1" applyBorder="1" applyAlignment="1">
      <alignment horizontal="center"/>
    </xf>
    <xf numFmtId="167" fontId="18" fillId="0" borderId="32" xfId="23" applyNumberFormat="1" applyFont="1" applyBorder="1" applyAlignment="1">
      <alignment horizontal="left"/>
    </xf>
    <xf numFmtId="167" fontId="18" fillId="0" borderId="30" xfId="23" applyNumberFormat="1" applyFont="1" applyBorder="1" applyAlignment="1">
      <alignment horizontal="left"/>
    </xf>
    <xf numFmtId="167" fontId="18" fillId="0" borderId="30" xfId="23" applyNumberFormat="1" applyFont="1" applyBorder="1"/>
    <xf numFmtId="167" fontId="18" fillId="0" borderId="31" xfId="23" applyNumberFormat="1" applyFont="1" applyBorder="1"/>
    <xf numFmtId="0" fontId="18" fillId="0" borderId="41" xfId="23" applyFont="1" applyBorder="1" applyAlignment="1">
      <alignment horizontal="center"/>
    </xf>
    <xf numFmtId="0" fontId="18" fillId="0" borderId="35" xfId="23" applyFont="1" applyBorder="1" applyAlignment="1">
      <alignment horizontal="center"/>
    </xf>
    <xf numFmtId="167" fontId="18" fillId="0" borderId="8" xfId="23" applyNumberFormat="1" applyFont="1" applyBorder="1" applyAlignment="1">
      <alignment horizontal="left"/>
    </xf>
    <xf numFmtId="167" fontId="18" fillId="0" borderId="2" xfId="23" applyNumberFormat="1" applyFont="1" applyBorder="1" applyAlignment="1">
      <alignment horizontal="center" vertical="center" wrapText="1"/>
    </xf>
    <xf numFmtId="167" fontId="18" fillId="0" borderId="2" xfId="23" applyNumberFormat="1" applyFont="1" applyBorder="1" applyAlignment="1">
      <alignment horizontal="left"/>
    </xf>
    <xf numFmtId="167" fontId="18" fillId="0" borderId="6" xfId="23" applyNumberFormat="1" applyFont="1" applyBorder="1" applyAlignment="1">
      <alignment horizontal="center" vertical="center" wrapText="1"/>
    </xf>
    <xf numFmtId="0" fontId="18" fillId="0" borderId="5" xfId="23" applyFont="1" applyBorder="1" applyAlignment="1">
      <alignment horizontal="center" vertical="center" wrapText="1"/>
    </xf>
    <xf numFmtId="0" fontId="18" fillId="0" borderId="42" xfId="23" applyFont="1" applyBorder="1" applyAlignment="1">
      <alignment vertical="center" wrapText="1"/>
    </xf>
    <xf numFmtId="167" fontId="18" fillId="0" borderId="3" xfId="23" applyNumberFormat="1" applyFont="1" applyBorder="1" applyAlignment="1">
      <alignment horizontal="center" vertical="center" wrapText="1"/>
    </xf>
    <xf numFmtId="167" fontId="18" fillId="0" borderId="42" xfId="23" applyNumberFormat="1" applyFont="1" applyBorder="1" applyAlignment="1">
      <alignment horizontal="center" vertical="center" wrapText="1"/>
    </xf>
    <xf numFmtId="167" fontId="18" fillId="0" borderId="4" xfId="23" applyNumberFormat="1" applyFont="1" applyBorder="1" applyAlignment="1">
      <alignment horizontal="center" vertical="center" wrapText="1"/>
    </xf>
    <xf numFmtId="167" fontId="18" fillId="0" borderId="5" xfId="23" applyNumberFormat="1" applyFont="1" applyBorder="1" applyAlignment="1">
      <alignment horizontal="center" vertical="center" wrapText="1"/>
    </xf>
    <xf numFmtId="167" fontId="27" fillId="0" borderId="3" xfId="23" applyNumberFormat="1" applyFont="1" applyBorder="1" applyAlignment="1">
      <alignment horizontal="center" vertical="center" wrapText="1"/>
    </xf>
    <xf numFmtId="167" fontId="6" fillId="0" borderId="36" xfId="23" applyNumberFormat="1" applyFont="1" applyFill="1" applyBorder="1" applyAlignment="1">
      <alignment vertical="center" wrapText="1"/>
    </xf>
    <xf numFmtId="167" fontId="6" fillId="0" borderId="39" xfId="23" applyNumberFormat="1" applyFont="1" applyFill="1" applyBorder="1" applyAlignment="1">
      <alignment vertical="center" wrapText="1"/>
    </xf>
    <xf numFmtId="10" fontId="6" fillId="0" borderId="36" xfId="24" applyNumberFormat="1" applyFont="1" applyFill="1" applyBorder="1" applyAlignment="1">
      <alignment vertical="center" wrapText="1"/>
    </xf>
    <xf numFmtId="10" fontId="6" fillId="0" borderId="37" xfId="24" applyNumberFormat="1" applyFont="1" applyFill="1" applyBorder="1" applyAlignment="1">
      <alignment vertical="center" wrapText="1"/>
    </xf>
    <xf numFmtId="4" fontId="19" fillId="0" borderId="2" xfId="23" applyNumberFormat="1" applyFont="1" applyFill="1" applyBorder="1" applyAlignment="1">
      <alignment horizontal="right" vertical="top"/>
    </xf>
    <xf numFmtId="4" fontId="6" fillId="0" borderId="9" xfId="23" applyNumberFormat="1" applyFont="1" applyFill="1" applyBorder="1" applyAlignment="1">
      <alignment horizontal="right" vertical="top"/>
    </xf>
    <xf numFmtId="167" fontId="6" fillId="0" borderId="8" xfId="23" applyNumberFormat="1" applyFont="1" applyFill="1" applyBorder="1" applyAlignment="1">
      <alignment vertical="center" wrapText="1"/>
    </xf>
    <xf numFmtId="10" fontId="6" fillId="0" borderId="2" xfId="24" applyNumberFormat="1" applyFont="1" applyFill="1" applyBorder="1" applyAlignment="1">
      <alignment horizontal="right" vertical="top"/>
    </xf>
    <xf numFmtId="167" fontId="6" fillId="0" borderId="2" xfId="23" applyNumberFormat="1" applyFont="1" applyFill="1" applyBorder="1" applyAlignment="1">
      <alignment vertical="center" wrapText="1"/>
    </xf>
    <xf numFmtId="10" fontId="6" fillId="0" borderId="6" xfId="24" applyNumberFormat="1" applyFont="1" applyFill="1" applyBorder="1" applyAlignment="1">
      <alignment horizontal="right" vertical="top"/>
    </xf>
    <xf numFmtId="4" fontId="19" fillId="0" borderId="8" xfId="23" applyNumberFormat="1" applyFont="1" applyFill="1" applyBorder="1" applyAlignment="1">
      <alignment horizontal="right" vertical="top"/>
    </xf>
    <xf numFmtId="0" fontId="6" fillId="0" borderId="0" xfId="23" applyFont="1" applyBorder="1"/>
    <xf numFmtId="0" fontId="18" fillId="0" borderId="8" xfId="23" applyFont="1" applyBorder="1" applyAlignment="1">
      <alignment vertical="top"/>
    </xf>
    <xf numFmtId="0" fontId="18" fillId="2" borderId="2" xfId="23" applyFont="1" applyFill="1" applyBorder="1"/>
    <xf numFmtId="167" fontId="18" fillId="2" borderId="9" xfId="23" applyNumberFormat="1" applyFont="1" applyFill="1" applyBorder="1" applyAlignment="1">
      <alignment horizontal="right"/>
    </xf>
    <xf numFmtId="167" fontId="18" fillId="2" borderId="30" xfId="23" applyNumberFormat="1" applyFont="1" applyFill="1" applyBorder="1" applyAlignment="1">
      <alignment horizontal="center"/>
    </xf>
    <xf numFmtId="4" fontId="19" fillId="0" borderId="6" xfId="23" applyNumberFormat="1" applyFont="1" applyFill="1" applyBorder="1" applyAlignment="1">
      <alignment horizontal="right" vertical="top"/>
    </xf>
    <xf numFmtId="0" fontId="6" fillId="0" borderId="8" xfId="23" applyFont="1" applyFill="1" applyBorder="1" applyAlignment="1">
      <alignment vertical="top"/>
    </xf>
    <xf numFmtId="0" fontId="18" fillId="0" borderId="2" xfId="23" applyFont="1" applyFill="1" applyBorder="1"/>
    <xf numFmtId="0" fontId="6" fillId="0" borderId="9" xfId="23" applyFont="1" applyFill="1" applyBorder="1" applyAlignment="1">
      <alignment horizontal="center"/>
    </xf>
    <xf numFmtId="0" fontId="6" fillId="0" borderId="30" xfId="23" applyFont="1" applyFill="1" applyBorder="1" applyAlignment="1">
      <alignment horizontal="center"/>
    </xf>
    <xf numFmtId="167" fontId="6" fillId="0" borderId="8" xfId="23" applyNumberFormat="1" applyFont="1" applyFill="1" applyBorder="1"/>
    <xf numFmtId="167" fontId="6" fillId="0" borderId="2" xfId="23" applyNumberFormat="1" applyFont="1" applyFill="1" applyBorder="1"/>
    <xf numFmtId="167" fontId="18" fillId="0" borderId="2" xfId="23" applyNumberFormat="1" applyFont="1" applyFill="1" applyBorder="1"/>
    <xf numFmtId="10" fontId="18" fillId="0" borderId="6" xfId="24" applyNumberFormat="1" applyFont="1" applyFill="1" applyBorder="1"/>
    <xf numFmtId="0" fontId="6" fillId="0" borderId="8" xfId="23" applyFont="1" applyBorder="1" applyAlignment="1">
      <alignment vertical="top"/>
    </xf>
    <xf numFmtId="0" fontId="6" fillId="0" borderId="30" xfId="23" applyFont="1" applyBorder="1" applyAlignment="1">
      <alignment horizontal="center"/>
    </xf>
    <xf numFmtId="167" fontId="18" fillId="2" borderId="8" xfId="23" applyNumberFormat="1" applyFont="1" applyFill="1" applyBorder="1"/>
    <xf numFmtId="10" fontId="18" fillId="2" borderId="2" xfId="24" applyNumberFormat="1" applyFont="1" applyFill="1" applyBorder="1"/>
    <xf numFmtId="167" fontId="6" fillId="0" borderId="2" xfId="23" applyNumberFormat="1" applyFont="1" applyBorder="1"/>
    <xf numFmtId="167" fontId="6" fillId="0" borderId="6" xfId="23" applyNumberFormat="1" applyFont="1" applyBorder="1"/>
    <xf numFmtId="0" fontId="6" fillId="0" borderId="0" xfId="23" applyFont="1"/>
    <xf numFmtId="0" fontId="6" fillId="0" borderId="9" xfId="23" applyFont="1" applyBorder="1" applyAlignment="1">
      <alignment horizontal="center"/>
    </xf>
    <xf numFmtId="167" fontId="6" fillId="0" borderId="8" xfId="23" applyNumberFormat="1" applyFont="1" applyBorder="1"/>
    <xf numFmtId="167" fontId="18" fillId="2" borderId="2" xfId="23" applyNumberFormat="1" applyFont="1" applyFill="1" applyBorder="1"/>
    <xf numFmtId="10" fontId="18" fillId="2" borderId="6" xfId="24" applyNumberFormat="1" applyFont="1" applyFill="1" applyBorder="1"/>
    <xf numFmtId="167" fontId="6" fillId="0" borderId="9" xfId="23" applyNumberFormat="1" applyFont="1" applyBorder="1"/>
    <xf numFmtId="0" fontId="6" fillId="0" borderId="46" xfId="23" applyFont="1" applyBorder="1" applyAlignment="1">
      <alignment vertical="top"/>
    </xf>
    <xf numFmtId="0" fontId="18" fillId="0" borderId="41" xfId="23" applyFont="1" applyBorder="1"/>
    <xf numFmtId="0" fontId="6" fillId="0" borderId="34" xfId="23" applyFont="1" applyBorder="1" applyAlignment="1">
      <alignment horizontal="center"/>
    </xf>
    <xf numFmtId="167" fontId="6" fillId="0" borderId="46" xfId="23" applyNumberFormat="1" applyFont="1" applyBorder="1"/>
    <xf numFmtId="167" fontId="6" fillId="0" borderId="41" xfId="23" applyNumberFormat="1" applyFont="1" applyBorder="1"/>
    <xf numFmtId="167" fontId="18" fillId="0" borderId="41" xfId="23" applyNumberFormat="1" applyFont="1" applyFill="1" applyBorder="1"/>
    <xf numFmtId="10" fontId="18" fillId="0" borderId="47" xfId="24" applyNumberFormat="1" applyFont="1" applyFill="1" applyBorder="1"/>
    <xf numFmtId="0" fontId="6" fillId="0" borderId="33" xfId="23" applyFont="1" applyBorder="1" applyAlignment="1">
      <alignment horizontal="center"/>
    </xf>
    <xf numFmtId="167" fontId="18" fillId="0" borderId="46" xfId="23" applyNumberFormat="1" applyFont="1" applyBorder="1"/>
    <xf numFmtId="0" fontId="6" fillId="0" borderId="5" xfId="23" applyFont="1" applyBorder="1" applyAlignment="1">
      <alignment horizontal="center" vertical="top"/>
    </xf>
    <xf numFmtId="0" fontId="6" fillId="0" borderId="3" xfId="23" applyFont="1" applyBorder="1"/>
    <xf numFmtId="0" fontId="6" fillId="0" borderId="42" xfId="23" applyFont="1" applyBorder="1" applyAlignment="1">
      <alignment horizontal="center"/>
    </xf>
    <xf numFmtId="0" fontId="6" fillId="0" borderId="48" xfId="23" applyFont="1" applyBorder="1" applyAlignment="1">
      <alignment horizontal="center"/>
    </xf>
    <xf numFmtId="167" fontId="6" fillId="0" borderId="5" xfId="23" applyNumberFormat="1" applyFont="1" applyBorder="1"/>
    <xf numFmtId="167" fontId="6" fillId="0" borderId="3" xfId="23" applyNumberFormat="1" applyFont="1" applyBorder="1"/>
    <xf numFmtId="167" fontId="6" fillId="0" borderId="4" xfId="23" applyNumberFormat="1" applyFont="1" applyBorder="1"/>
    <xf numFmtId="0" fontId="6" fillId="0" borderId="0" xfId="23" applyFont="1" applyAlignment="1">
      <alignment horizontal="center" vertical="top"/>
    </xf>
    <xf numFmtId="0" fontId="6" fillId="0" borderId="0" xfId="23" applyFont="1" applyAlignment="1">
      <alignment horizontal="center"/>
    </xf>
    <xf numFmtId="167" fontId="6" fillId="0" borderId="0" xfId="23" applyNumberFormat="1" applyFont="1"/>
    <xf numFmtId="167" fontId="6" fillId="0" borderId="0" xfId="23" applyNumberFormat="1" applyFont="1" applyBorder="1" applyAlignment="1">
      <alignment horizontal="right"/>
    </xf>
    <xf numFmtId="0" fontId="6" fillId="0" borderId="23" xfId="23" applyFont="1" applyBorder="1" applyAlignment="1">
      <alignment horizontal="center"/>
    </xf>
    <xf numFmtId="166" fontId="6" fillId="0" borderId="23" xfId="23" applyNumberFormat="1" applyFont="1" applyBorder="1"/>
    <xf numFmtId="167" fontId="6" fillId="0" borderId="23" xfId="23" applyNumberFormat="1" applyFont="1" applyBorder="1"/>
    <xf numFmtId="49" fontId="6" fillId="0" borderId="0" xfId="23" applyNumberFormat="1" applyFont="1"/>
    <xf numFmtId="0" fontId="6" fillId="0" borderId="0" xfId="23" applyFont="1" applyBorder="1" applyAlignment="1">
      <alignment horizontal="right"/>
    </xf>
    <xf numFmtId="0" fontId="6" fillId="0" borderId="38" xfId="23" applyFont="1" applyBorder="1" applyAlignment="1">
      <alignment horizontal="center"/>
    </xf>
    <xf numFmtId="168" fontId="6" fillId="0" borderId="38" xfId="23" applyNumberFormat="1" applyFont="1" applyBorder="1"/>
    <xf numFmtId="167" fontId="6" fillId="0" borderId="38" xfId="23" applyNumberFormat="1" applyFont="1" applyBorder="1"/>
    <xf numFmtId="166" fontId="6" fillId="0" borderId="38" xfId="23" applyNumberFormat="1" applyFont="1" applyBorder="1"/>
    <xf numFmtId="49" fontId="6" fillId="0" borderId="0" xfId="23" applyNumberFormat="1" applyFont="1" applyAlignment="1">
      <alignment horizontal="left"/>
    </xf>
    <xf numFmtId="167" fontId="6" fillId="0" borderId="17" xfId="23" applyNumberFormat="1" applyFont="1" applyFill="1" applyBorder="1"/>
    <xf numFmtId="167" fontId="6" fillId="0" borderId="17" xfId="23" applyNumberFormat="1" applyFont="1" applyFill="1" applyBorder="1" applyAlignment="1">
      <alignment horizontal="left" vertical="center"/>
    </xf>
    <xf numFmtId="0" fontId="4" fillId="7" borderId="0" xfId="0" applyNumberFormat="1" applyFont="1" applyFill="1" applyBorder="1" applyAlignment="1">
      <alignment horizontal="left" vertical="top"/>
    </xf>
    <xf numFmtId="4" fontId="18" fillId="0" borderId="2" xfId="0" applyNumberFormat="1" applyFont="1" applyBorder="1" applyAlignment="1">
      <alignment vertical="center"/>
    </xf>
    <xf numFmtId="2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/>
    <xf numFmtId="0" fontId="18" fillId="6" borderId="36" xfId="0" applyFont="1" applyFill="1" applyBorder="1" applyAlignment="1">
      <alignment horizontal="center" vertical="center" wrapText="1"/>
    </xf>
    <xf numFmtId="0" fontId="18" fillId="6" borderId="36" xfId="0" applyFont="1" applyFill="1" applyBorder="1" applyAlignment="1">
      <alignment horizontal="left" vertical="center" wrapText="1"/>
    </xf>
    <xf numFmtId="0" fontId="6" fillId="6" borderId="36" xfId="0" applyFont="1" applyFill="1" applyBorder="1" applyAlignment="1">
      <alignment horizontal="center" vertical="center"/>
    </xf>
    <xf numFmtId="4" fontId="6" fillId="6" borderId="36" xfId="0" applyNumberFormat="1" applyFont="1" applyFill="1" applyBorder="1" applyAlignment="1">
      <alignment horizontal="center" vertical="center"/>
    </xf>
    <xf numFmtId="4" fontId="6" fillId="6" borderId="36" xfId="7" applyNumberFormat="1" applyFont="1" applyFill="1" applyBorder="1" applyAlignment="1">
      <alignment horizontal="center" vertical="center"/>
    </xf>
    <xf numFmtId="2" fontId="6" fillId="6" borderId="36" xfId="0" applyNumberFormat="1" applyFont="1" applyFill="1" applyBorder="1" applyAlignment="1">
      <alignment horizontal="center" vertical="center"/>
    </xf>
    <xf numFmtId="4" fontId="6" fillId="6" borderId="36" xfId="0" applyNumberFormat="1" applyFont="1" applyFill="1" applyBorder="1" applyAlignment="1">
      <alignment horizontal="right" vertical="center"/>
    </xf>
    <xf numFmtId="167" fontId="6" fillId="6" borderId="36" xfId="0" applyNumberFormat="1" applyFont="1" applyFill="1" applyBorder="1" applyAlignment="1">
      <alignment horizontal="right" vertical="center"/>
    </xf>
    <xf numFmtId="0" fontId="6" fillId="7" borderId="2" xfId="0" applyFont="1" applyFill="1" applyBorder="1" applyAlignment="1">
      <alignment horizontal="center" vertical="top"/>
    </xf>
    <xf numFmtId="4" fontId="6" fillId="7" borderId="2" xfId="0" applyNumberFormat="1" applyFont="1" applyFill="1" applyBorder="1" applyAlignment="1">
      <alignment horizontal="right" vertical="center"/>
    </xf>
    <xf numFmtId="0" fontId="18" fillId="6" borderId="2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left" vertical="center" wrapText="1"/>
    </xf>
    <xf numFmtId="167" fontId="6" fillId="6" borderId="2" xfId="0" applyNumberFormat="1" applyFont="1" applyFill="1" applyBorder="1" applyAlignment="1">
      <alignment horizontal="right" vertical="center"/>
    </xf>
    <xf numFmtId="2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4" fontId="6" fillId="5" borderId="2" xfId="0" applyNumberFormat="1" applyFont="1" applyFill="1" applyBorder="1" applyAlignment="1">
      <alignment horizontal="center" vertical="center"/>
    </xf>
    <xf numFmtId="43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right" vertical="top"/>
    </xf>
    <xf numFmtId="167" fontId="6" fillId="0" borderId="2" xfId="0" applyNumberFormat="1" applyFont="1" applyBorder="1" applyAlignment="1">
      <alignment horizontal="right" vertical="top"/>
    </xf>
    <xf numFmtId="167" fontId="6" fillId="5" borderId="2" xfId="0" applyNumberFormat="1" applyFont="1" applyFill="1" applyBorder="1"/>
    <xf numFmtId="0" fontId="18" fillId="5" borderId="2" xfId="0" applyFont="1" applyFill="1" applyBorder="1"/>
    <xf numFmtId="0" fontId="6" fillId="5" borderId="2" xfId="0" applyFont="1" applyFill="1" applyBorder="1" applyAlignment="1">
      <alignment horizontal="center" vertical="top"/>
    </xf>
    <xf numFmtId="166" fontId="6" fillId="5" borderId="2" xfId="0" applyNumberFormat="1" applyFont="1" applyFill="1" applyBorder="1" applyAlignment="1">
      <alignment horizontal="right" vertical="top"/>
    </xf>
    <xf numFmtId="167" fontId="6" fillId="5" borderId="2" xfId="0" applyNumberFormat="1" applyFont="1" applyFill="1" applyBorder="1" applyAlignment="1">
      <alignment horizontal="right"/>
    </xf>
    <xf numFmtId="2" fontId="6" fillId="5" borderId="2" xfId="0" applyNumberFormat="1" applyFont="1" applyFill="1" applyBorder="1"/>
    <xf numFmtId="167" fontId="18" fillId="5" borderId="2" xfId="0" applyNumberFormat="1" applyFont="1" applyFill="1" applyBorder="1"/>
    <xf numFmtId="0" fontId="6" fillId="0" borderId="2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168" fontId="6" fillId="0" borderId="2" xfId="0" applyNumberFormat="1" applyFont="1" applyBorder="1"/>
    <xf numFmtId="43" fontId="6" fillId="0" borderId="2" xfId="0" applyNumberFormat="1" applyFont="1" applyFill="1" applyBorder="1"/>
    <xf numFmtId="167" fontId="6" fillId="0" borderId="2" xfId="0" applyNumberFormat="1" applyFont="1" applyFill="1" applyBorder="1" applyAlignment="1">
      <alignment horizontal="left" vertical="center"/>
    </xf>
    <xf numFmtId="167" fontId="6" fillId="0" borderId="2" xfId="0" applyNumberFormat="1" applyFont="1" applyFill="1" applyBorder="1"/>
    <xf numFmtId="166" fontId="6" fillId="0" borderId="2" xfId="0" applyNumberFormat="1" applyFont="1" applyBorder="1"/>
    <xf numFmtId="4" fontId="24" fillId="0" borderId="2" xfId="0" applyNumberFormat="1" applyFont="1" applyBorder="1"/>
    <xf numFmtId="0" fontId="29" fillId="0" borderId="2" xfId="28" applyBorder="1" applyAlignment="1">
      <alignment horizontal="left" vertical="center"/>
    </xf>
    <xf numFmtId="0" fontId="29" fillId="0" borderId="2" xfId="28" applyBorder="1"/>
    <xf numFmtId="2" fontId="29" fillId="0" borderId="2" xfId="28" applyNumberFormat="1" applyBorder="1"/>
    <xf numFmtId="0" fontId="5" fillId="0" borderId="2" xfId="0" applyFont="1" applyBorder="1" applyAlignment="1">
      <alignment vertical="center"/>
    </xf>
    <xf numFmtId="166" fontId="5" fillId="0" borderId="2" xfId="0" applyNumberFormat="1" applyFon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167" fontId="0" fillId="0" borderId="2" xfId="0" applyNumberFormat="1" applyBorder="1" applyAlignment="1">
      <alignment vertical="center"/>
    </xf>
    <xf numFmtId="167" fontId="0" fillId="0" borderId="2" xfId="0" applyNumberFormat="1" applyBorder="1" applyAlignment="1">
      <alignment horizontal="right" vertical="center"/>
    </xf>
    <xf numFmtId="4" fontId="19" fillId="0" borderId="50" xfId="23" applyNumberFormat="1" applyFont="1" applyFill="1" applyBorder="1" applyAlignment="1">
      <alignment horizontal="left" vertical="top"/>
    </xf>
    <xf numFmtId="0" fontId="18" fillId="0" borderId="49" xfId="23" applyFont="1" applyFill="1" applyBorder="1" applyAlignment="1">
      <alignment horizontal="center" vertical="top" wrapText="1"/>
    </xf>
    <xf numFmtId="0" fontId="18" fillId="0" borderId="49" xfId="23" applyFont="1" applyFill="1" applyBorder="1" applyAlignment="1">
      <alignment horizontal="center" vertical="top"/>
    </xf>
    <xf numFmtId="0" fontId="30" fillId="0" borderId="2" xfId="0" applyFont="1" applyBorder="1" applyAlignment="1">
      <alignment wrapText="1"/>
    </xf>
    <xf numFmtId="0" fontId="31" fillId="0" borderId="2" xfId="0" applyFont="1" applyBorder="1" applyAlignment="1">
      <alignment horizontal="center" vertical="center" wrapText="1"/>
    </xf>
    <xf numFmtId="2" fontId="6" fillId="0" borderId="2" xfId="27" applyNumberFormat="1" applyFont="1" applyBorder="1" applyAlignment="1">
      <alignment horizontal="center" vertical="center"/>
    </xf>
    <xf numFmtId="2" fontId="32" fillId="0" borderId="2" xfId="27" applyNumberFormat="1" applyFont="1" applyBorder="1" applyAlignment="1">
      <alignment horizontal="center" vertical="center"/>
    </xf>
    <xf numFmtId="167" fontId="6" fillId="0" borderId="40" xfId="23" applyNumberFormat="1" applyFont="1" applyFill="1" applyBorder="1" applyAlignment="1">
      <alignment vertical="center" wrapText="1"/>
    </xf>
    <xf numFmtId="167" fontId="6" fillId="0" borderId="50" xfId="23" applyNumberFormat="1" applyFont="1" applyFill="1" applyBorder="1" applyAlignment="1">
      <alignment vertical="center" wrapText="1"/>
    </xf>
    <xf numFmtId="0" fontId="18" fillId="6" borderId="43" xfId="23" applyFont="1" applyFill="1" applyBorder="1" applyAlignment="1">
      <alignment horizontal="center" vertical="top" wrapText="1"/>
    </xf>
    <xf numFmtId="0" fontId="18" fillId="6" borderId="7" xfId="23" applyFont="1" applyFill="1" applyBorder="1" applyAlignment="1">
      <alignment vertical="center" wrapText="1"/>
    </xf>
    <xf numFmtId="167" fontId="18" fillId="6" borderId="43" xfId="23" applyNumberFormat="1" applyFont="1" applyFill="1" applyBorder="1" applyAlignment="1">
      <alignment horizontal="center" vertical="center" wrapText="1"/>
    </xf>
    <xf numFmtId="167" fontId="27" fillId="6" borderId="44" xfId="23" applyNumberFormat="1" applyFont="1" applyFill="1" applyBorder="1" applyAlignment="1">
      <alignment horizontal="center" vertical="center" wrapText="1"/>
    </xf>
    <xf numFmtId="167" fontId="18" fillId="6" borderId="44" xfId="23" applyNumberFormat="1" applyFont="1" applyFill="1" applyBorder="1" applyAlignment="1">
      <alignment horizontal="center" vertical="center" wrapText="1"/>
    </xf>
    <xf numFmtId="167" fontId="18" fillId="6" borderId="45" xfId="23" applyNumberFormat="1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left" vertical="center" wrapText="1"/>
    </xf>
    <xf numFmtId="0" fontId="34" fillId="0" borderId="2" xfId="0" applyFont="1" applyFill="1" applyBorder="1" applyAlignment="1">
      <alignment horizontal="left" vertical="center" wrapText="1"/>
    </xf>
    <xf numFmtId="0" fontId="33" fillId="8" borderId="2" xfId="0" applyFont="1" applyFill="1" applyBorder="1" applyAlignment="1">
      <alignment horizontal="left" vertical="center" wrapText="1"/>
    </xf>
    <xf numFmtId="167" fontId="6" fillId="0" borderId="51" xfId="23" applyNumberFormat="1" applyFont="1" applyFill="1" applyBorder="1" applyAlignment="1">
      <alignment vertical="center" wrapText="1"/>
    </xf>
    <xf numFmtId="4" fontId="6" fillId="0" borderId="51" xfId="23" applyNumberFormat="1" applyFont="1" applyFill="1" applyBorder="1" applyAlignment="1">
      <alignment horizontal="right" vertical="top"/>
    </xf>
    <xf numFmtId="0" fontId="18" fillId="6" borderId="52" xfId="23" applyFont="1" applyFill="1" applyBorder="1" applyAlignment="1">
      <alignment horizontal="center" vertical="center" wrapText="1"/>
    </xf>
    <xf numFmtId="0" fontId="18" fillId="6" borderId="12" xfId="23" applyFont="1" applyFill="1" applyBorder="1" applyAlignment="1">
      <alignment horizontal="center" vertical="center" wrapText="1"/>
    </xf>
    <xf numFmtId="0" fontId="18" fillId="6" borderId="22" xfId="23" applyFont="1" applyFill="1" applyBorder="1" applyAlignment="1">
      <alignment horizontal="center" vertical="center" wrapText="1"/>
    </xf>
    <xf numFmtId="167" fontId="6" fillId="0" borderId="37" xfId="23" applyNumberFormat="1" applyFont="1" applyFill="1" applyBorder="1" applyAlignment="1">
      <alignment vertical="center" wrapText="1"/>
    </xf>
    <xf numFmtId="167" fontId="6" fillId="0" borderId="6" xfId="23" applyNumberFormat="1" applyFont="1" applyFill="1" applyBorder="1" applyAlignment="1">
      <alignment vertical="center" wrapText="1"/>
    </xf>
    <xf numFmtId="167" fontId="18" fillId="2" borderId="30" xfId="23" applyNumberFormat="1" applyFont="1" applyFill="1" applyBorder="1" applyAlignment="1">
      <alignment horizontal="right"/>
    </xf>
    <xf numFmtId="167" fontId="18" fillId="5" borderId="9" xfId="23" applyNumberFormat="1" applyFont="1" applyFill="1" applyBorder="1" applyAlignment="1">
      <alignment horizontal="right"/>
    </xf>
    <xf numFmtId="0" fontId="6" fillId="0" borderId="30" xfId="23" applyFont="1" applyBorder="1" applyAlignment="1">
      <alignment horizontal="right"/>
    </xf>
    <xf numFmtId="0" fontId="6" fillId="0" borderId="9" xfId="23" applyFont="1" applyBorder="1" applyAlignment="1">
      <alignment horizontal="right"/>
    </xf>
    <xf numFmtId="167" fontId="18" fillId="5" borderId="30" xfId="23" applyNumberFormat="1" applyFont="1" applyFill="1" applyBorder="1" applyAlignment="1">
      <alignment horizontal="right"/>
    </xf>
    <xf numFmtId="0" fontId="11" fillId="6" borderId="21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wrapText="1"/>
    </xf>
    <xf numFmtId="0" fontId="16" fillId="0" borderId="0" xfId="23" applyFont="1" applyAlignment="1">
      <alignment horizontal="center" vertical="top"/>
    </xf>
  </cellXfs>
  <cellStyles count="29">
    <cellStyle name="Moeda" xfId="27" builtinId="4"/>
    <cellStyle name="Moeda 2" xfId="1"/>
    <cellStyle name="Moeda 3" xfId="2"/>
    <cellStyle name="Moeda 3 2" xfId="13"/>
    <cellStyle name="Moeda 3 3" xfId="18"/>
    <cellStyle name="Normal" xfId="0" builtinId="0"/>
    <cellStyle name="Normal 2" xfId="3"/>
    <cellStyle name="Normal 2 2" xfId="14"/>
    <cellStyle name="Normal 2 2 2" xfId="28"/>
    <cellStyle name="Normal 2 3" xfId="16"/>
    <cellStyle name="Normal 3" xfId="4"/>
    <cellStyle name="Normal 3 2" xfId="23"/>
    <cellStyle name="Normal 4" xfId="25"/>
    <cellStyle name="Normal 8" xfId="26"/>
    <cellStyle name="Nota 2" xfId="5"/>
    <cellStyle name="Nota 2 2" xfId="15"/>
    <cellStyle name="Nota 2 3" xfId="12"/>
    <cellStyle name="Porcentagem" xfId="22" builtinId="5"/>
    <cellStyle name="Porcentagem 2" xfId="6"/>
    <cellStyle name="Porcentagem 3" xfId="24"/>
    <cellStyle name="Separador de milhares 2" xfId="8"/>
    <cellStyle name="Separador de milhares 3" xfId="17"/>
    <cellStyle name="Separador de milhares 4" xfId="20"/>
    <cellStyle name="Total" xfId="9" builtinId="25" customBuiltin="1"/>
    <cellStyle name="Total 2" xfId="10"/>
    <cellStyle name="Vírgula" xfId="7" builtinId="3"/>
    <cellStyle name="Vírgula 2" xfId="11"/>
    <cellStyle name="Vírgula 2 2" xfId="19"/>
    <cellStyle name="Vírgula 2 3" xfId="21"/>
  </cellStyles>
  <dxfs count="0"/>
  <tableStyles count="0" defaultTableStyle="TableStyleMedium9" defaultPivotStyle="PivotStyleLight16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1824120</xdr:colOff>
      <xdr:row>58</xdr:row>
      <xdr:rowOff>0</xdr:rowOff>
    </xdr:from>
    <xdr:to>
      <xdr:col>4</xdr:col>
      <xdr:colOff>19154</xdr:colOff>
      <xdr:row>59</xdr:row>
      <xdr:rowOff>7703</xdr:rowOff>
    </xdr:to>
    <xdr:pic>
      <xdr:nvPicPr>
        <xdr:cNvPr id="8" name="Imagem 3">
          <a:extLst>
            <a:ext uri="{FF2B5EF4-FFF2-40B4-BE49-F238E27FC236}">
              <a16:creationId xmlns:a16="http://schemas.microsoft.com/office/drawing/2014/main" id="{F04C636B-C0A7-4514-9DC6-DDDFF50BBF52}"/>
            </a:ext>
          </a:extLst>
        </xdr:cNvPr>
        <xdr:cNvPicPr/>
      </xdr:nvPicPr>
      <xdr:blipFill>
        <a:blip xmlns:r="http://schemas.openxmlformats.org/officeDocument/2006/relationships" r:embed="rId1"/>
        <a:srcRect t="14514" b="14735"/>
        <a:stretch/>
      </xdr:blipFill>
      <xdr:spPr>
        <a:xfrm>
          <a:off x="6266580" y="194873880"/>
          <a:ext cx="16215" cy="175344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1824120</xdr:colOff>
      <xdr:row>56</xdr:row>
      <xdr:rowOff>0</xdr:rowOff>
    </xdr:from>
    <xdr:to>
      <xdr:col>4</xdr:col>
      <xdr:colOff>15344</xdr:colOff>
      <xdr:row>57</xdr:row>
      <xdr:rowOff>23758</xdr:rowOff>
    </xdr:to>
    <xdr:pic>
      <xdr:nvPicPr>
        <xdr:cNvPr id="9" name="Imagem 3">
          <a:extLst>
            <a:ext uri="{FF2B5EF4-FFF2-40B4-BE49-F238E27FC236}">
              <a16:creationId xmlns:a16="http://schemas.microsoft.com/office/drawing/2014/main" id="{42883B7B-81A6-4477-9D19-B76D242AEC5B}"/>
            </a:ext>
          </a:extLst>
        </xdr:cNvPr>
        <xdr:cNvPicPr/>
      </xdr:nvPicPr>
      <xdr:blipFill>
        <a:blip xmlns:r="http://schemas.openxmlformats.org/officeDocument/2006/relationships" r:embed="rId1"/>
        <a:srcRect t="14514" b="14735"/>
        <a:stretch/>
      </xdr:blipFill>
      <xdr:spPr>
        <a:xfrm>
          <a:off x="6266580" y="194523360"/>
          <a:ext cx="12405" cy="191398"/>
        </a:xfrm>
        <a:prstGeom prst="rect">
          <a:avLst/>
        </a:prstGeom>
        <a:ln w="0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495300</xdr:colOff>
          <xdr:row>52</xdr:row>
          <xdr:rowOff>0</xdr:rowOff>
        </xdr:from>
        <xdr:to>
          <xdr:col>9</xdr:col>
          <xdr:colOff>716280</xdr:colOff>
          <xdr:row>52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251460</xdr:colOff>
          <xdr:row>55</xdr:row>
          <xdr:rowOff>99060</xdr:rowOff>
        </xdr:from>
        <xdr:to>
          <xdr:col>9</xdr:col>
          <xdr:colOff>601980</xdr:colOff>
          <xdr:row>57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2800349</xdr:colOff>
      <xdr:row>9</xdr:row>
      <xdr:rowOff>29308</xdr:rowOff>
    </xdr:from>
    <xdr:to>
      <xdr:col>5</xdr:col>
      <xdr:colOff>186104</xdr:colOff>
      <xdr:row>9</xdr:row>
      <xdr:rowOff>29308</xdr:rowOff>
    </xdr:to>
    <xdr:pic>
      <xdr:nvPicPr>
        <xdr:cNvPr id="2" name="Picture 1" descr="Papelaria nova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7211" y="1576754"/>
          <a:ext cx="168226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2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w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5"/>
  <sheetViews>
    <sheetView view="pageBreakPreview" topLeftCell="A36" zoomScale="175" zoomScaleNormal="80" zoomScaleSheetLayoutView="175" workbookViewId="0">
      <selection activeCell="I45" sqref="I45"/>
    </sheetView>
  </sheetViews>
  <sheetFormatPr defaultColWidth="9.109375" defaultRowHeight="13.2" x14ac:dyDescent="0.25"/>
  <cols>
    <col min="1" max="1" width="8.6640625" style="5" customWidth="1"/>
    <col min="2" max="2" width="6.44140625" style="1" customWidth="1"/>
    <col min="3" max="3" width="46" style="2" customWidth="1"/>
    <col min="4" max="4" width="5.109375" style="1" customWidth="1"/>
    <col min="5" max="5" width="7" style="16" bestFit="1" customWidth="1"/>
    <col min="6" max="6" width="6.77734375" style="13" customWidth="1"/>
    <col min="7" max="7" width="7.33203125" style="13" customWidth="1"/>
    <col min="8" max="8" width="7" style="17" customWidth="1"/>
    <col min="9" max="9" width="9" style="3" customWidth="1"/>
    <col min="10" max="10" width="9.44140625" style="4" customWidth="1"/>
    <col min="11" max="11" width="11.21875" style="3" customWidth="1"/>
    <col min="12" max="12" width="4.6640625" style="5" customWidth="1"/>
    <col min="13" max="16384" width="9.109375" style="5"/>
  </cols>
  <sheetData>
    <row r="1" spans="1:14" ht="18" customHeight="1" x14ac:dyDescent="0.25">
      <c r="A1" s="104"/>
      <c r="B1" s="105"/>
      <c r="C1" s="105"/>
      <c r="D1" s="105" t="s">
        <v>64</v>
      </c>
      <c r="E1" s="106"/>
      <c r="F1" s="106"/>
      <c r="G1" s="106"/>
      <c r="H1" s="106"/>
      <c r="I1" s="106"/>
      <c r="J1" s="107"/>
      <c r="K1" s="109"/>
    </row>
    <row r="2" spans="1:14" ht="18" customHeight="1" x14ac:dyDescent="0.25">
      <c r="A2" s="104"/>
      <c r="B2" s="105"/>
      <c r="C2" s="105"/>
      <c r="D2" s="105"/>
      <c r="E2" s="106"/>
      <c r="F2" s="106"/>
      <c r="G2" s="106"/>
      <c r="H2" s="106"/>
      <c r="I2" s="106"/>
      <c r="J2" s="107"/>
      <c r="K2" s="109"/>
    </row>
    <row r="3" spans="1:14" ht="15" customHeight="1" x14ac:dyDescent="0.25">
      <c r="A3" s="104"/>
      <c r="B3" s="110" t="s">
        <v>42</v>
      </c>
      <c r="C3" s="111"/>
      <c r="D3" s="111"/>
      <c r="E3" s="112"/>
      <c r="F3" s="109"/>
      <c r="G3" s="109"/>
      <c r="H3" s="109"/>
      <c r="I3" s="109"/>
      <c r="J3" s="107"/>
      <c r="K3" s="109"/>
    </row>
    <row r="4" spans="1:14" ht="15" customHeight="1" x14ac:dyDescent="0.25">
      <c r="A4" s="104"/>
      <c r="B4" s="113"/>
      <c r="C4" s="114" t="s">
        <v>65</v>
      </c>
      <c r="D4" s="111"/>
      <c r="E4" s="112"/>
      <c r="F4" s="109"/>
      <c r="G4" s="109"/>
      <c r="H4" s="109"/>
      <c r="I4" s="109"/>
      <c r="J4" s="107"/>
      <c r="K4" s="109"/>
    </row>
    <row r="5" spans="1:14" ht="15" customHeight="1" x14ac:dyDescent="0.25">
      <c r="A5" s="104"/>
      <c r="B5" s="113"/>
      <c r="C5" s="114" t="s">
        <v>66</v>
      </c>
      <c r="D5" s="111"/>
      <c r="E5" s="112"/>
      <c r="F5" s="109"/>
      <c r="G5" s="109"/>
      <c r="H5" s="109"/>
      <c r="I5" s="109"/>
      <c r="J5" s="107"/>
      <c r="K5" s="109"/>
    </row>
    <row r="6" spans="1:14" ht="15" customHeight="1" x14ac:dyDescent="0.25">
      <c r="A6" s="104"/>
      <c r="B6" s="113"/>
      <c r="C6" s="114" t="s">
        <v>67</v>
      </c>
      <c r="D6" s="111"/>
      <c r="E6" s="112"/>
      <c r="F6" s="109"/>
      <c r="G6" s="109"/>
      <c r="H6" s="109"/>
      <c r="I6" s="109"/>
      <c r="J6" s="107"/>
      <c r="K6" s="109"/>
    </row>
    <row r="7" spans="1:14" ht="15" customHeight="1" x14ac:dyDescent="0.25">
      <c r="A7" s="104"/>
      <c r="B7" s="113"/>
      <c r="C7" s="114" t="s">
        <v>68</v>
      </c>
      <c r="D7" s="111"/>
      <c r="E7" s="112"/>
      <c r="F7" s="109"/>
      <c r="G7" s="109"/>
      <c r="H7" s="109"/>
      <c r="I7" s="109"/>
      <c r="J7" s="107"/>
      <c r="K7" s="109"/>
    </row>
    <row r="8" spans="1:14" ht="15" customHeight="1" x14ac:dyDescent="0.25">
      <c r="A8" s="104"/>
      <c r="B8" s="113"/>
      <c r="C8" s="114" t="s">
        <v>69</v>
      </c>
      <c r="D8" s="111"/>
      <c r="E8" s="112"/>
      <c r="F8" s="115"/>
      <c r="G8" s="115"/>
      <c r="H8" s="115"/>
      <c r="I8" s="115"/>
      <c r="J8" s="107"/>
      <c r="K8" s="109"/>
    </row>
    <row r="9" spans="1:14" ht="15" customHeight="1" x14ac:dyDescent="0.25">
      <c r="A9" s="104"/>
      <c r="B9" s="113"/>
      <c r="C9" s="114" t="s">
        <v>70</v>
      </c>
      <c r="D9" s="111"/>
      <c r="E9" s="112"/>
      <c r="F9" s="115"/>
      <c r="G9" s="115"/>
      <c r="H9" s="115"/>
      <c r="I9" s="115"/>
      <c r="J9" s="107"/>
      <c r="K9" s="109"/>
    </row>
    <row r="10" spans="1:14" ht="15" customHeight="1" x14ac:dyDescent="0.25">
      <c r="A10" s="104"/>
      <c r="B10" s="113"/>
      <c r="C10" s="114" t="s">
        <v>71</v>
      </c>
      <c r="D10" s="111"/>
      <c r="E10" s="112"/>
      <c r="F10" s="115"/>
      <c r="G10" s="115"/>
      <c r="H10" s="115"/>
      <c r="I10" s="115"/>
      <c r="J10" s="107"/>
      <c r="K10" s="109"/>
    </row>
    <row r="11" spans="1:14" ht="15" customHeight="1" x14ac:dyDescent="0.25">
      <c r="A11" s="104"/>
      <c r="B11" s="113"/>
      <c r="C11" s="114" t="s">
        <v>72</v>
      </c>
      <c r="D11" s="111"/>
      <c r="E11" s="112"/>
      <c r="F11" s="115"/>
      <c r="G11" s="115"/>
      <c r="H11" s="115"/>
      <c r="I11" s="115"/>
      <c r="J11" s="107"/>
      <c r="K11" s="109"/>
    </row>
    <row r="12" spans="1:14" ht="15" customHeight="1" x14ac:dyDescent="0.25">
      <c r="A12" s="104"/>
      <c r="B12" s="113"/>
      <c r="C12" s="114" t="s">
        <v>73</v>
      </c>
      <c r="D12" s="111"/>
      <c r="E12" s="112"/>
      <c r="F12" s="115"/>
      <c r="G12" s="115"/>
      <c r="H12" s="115"/>
      <c r="I12" s="115"/>
      <c r="J12" s="107"/>
      <c r="K12" s="109"/>
      <c r="N12" s="126"/>
    </row>
    <row r="13" spans="1:14" ht="15" customHeight="1" x14ac:dyDescent="0.25">
      <c r="A13" s="104"/>
      <c r="B13" s="113"/>
      <c r="C13" s="114" t="s">
        <v>74</v>
      </c>
      <c r="D13" s="111"/>
      <c r="E13" s="112"/>
      <c r="F13" s="115"/>
      <c r="G13" s="115"/>
      <c r="H13" s="115"/>
      <c r="I13" s="115"/>
      <c r="J13" s="107"/>
      <c r="K13" s="109"/>
    </row>
    <row r="14" spans="1:14" ht="15" customHeight="1" x14ac:dyDescent="0.25">
      <c r="A14" s="104"/>
      <c r="B14" s="113"/>
      <c r="C14" s="114" t="s">
        <v>75</v>
      </c>
      <c r="D14" s="111"/>
      <c r="E14" s="112"/>
      <c r="F14" s="115"/>
      <c r="G14" s="115"/>
      <c r="H14" s="115"/>
      <c r="I14" s="115"/>
      <c r="J14" s="107"/>
      <c r="K14" s="109"/>
    </row>
    <row r="15" spans="1:14" ht="12.75" customHeight="1" x14ac:dyDescent="0.25">
      <c r="A15" s="104"/>
      <c r="B15" s="103"/>
      <c r="C15" s="103"/>
      <c r="D15" s="103"/>
      <c r="E15" s="108"/>
      <c r="F15" s="106"/>
      <c r="G15" s="106"/>
      <c r="H15" s="106"/>
      <c r="I15" s="106"/>
      <c r="J15" s="106"/>
      <c r="K15" s="109"/>
    </row>
    <row r="16" spans="1:14" ht="13.5" customHeight="1" thickBot="1" x14ac:dyDescent="0.3">
      <c r="A16" s="113"/>
      <c r="B16" s="116"/>
      <c r="C16" s="116"/>
      <c r="D16" s="116"/>
      <c r="E16" s="117"/>
      <c r="F16" s="118"/>
      <c r="G16" s="118"/>
      <c r="H16" s="109"/>
      <c r="I16" s="109"/>
      <c r="J16" s="109"/>
      <c r="K16" s="109"/>
    </row>
    <row r="17" spans="1:11" ht="30.75" customHeight="1" thickBot="1" x14ac:dyDescent="0.3">
      <c r="B17" s="305" t="s">
        <v>87</v>
      </c>
      <c r="C17" s="306"/>
      <c r="D17" s="306"/>
      <c r="E17" s="306"/>
      <c r="F17" s="306"/>
      <c r="G17" s="306"/>
      <c r="H17" s="306"/>
      <c r="I17" s="306"/>
      <c r="J17" s="306"/>
      <c r="K17" s="307"/>
    </row>
    <row r="18" spans="1:11" ht="13.8" thickBot="1" x14ac:dyDescent="0.3">
      <c r="I18" s="19" t="s">
        <v>15</v>
      </c>
      <c r="J18" s="6"/>
    </row>
    <row r="19" spans="1:11" s="7" customFormat="1" ht="12.75" customHeight="1" x14ac:dyDescent="0.25">
      <c r="B19" s="308" t="s">
        <v>3</v>
      </c>
      <c r="C19" s="309"/>
      <c r="D19" s="309"/>
      <c r="E19" s="309"/>
      <c r="F19" s="309"/>
      <c r="G19" s="309"/>
      <c r="H19" s="309"/>
      <c r="I19" s="309"/>
      <c r="J19" s="309"/>
      <c r="K19" s="310"/>
    </row>
    <row r="20" spans="1:11" s="7" customFormat="1" ht="10.199999999999999" thickBot="1" x14ac:dyDescent="0.3">
      <c r="B20" s="32"/>
      <c r="C20" s="11"/>
      <c r="D20" s="11"/>
      <c r="E20" s="31"/>
      <c r="F20" s="20"/>
      <c r="G20" s="21" t="s">
        <v>11</v>
      </c>
      <c r="H20" s="22"/>
      <c r="I20" s="23"/>
      <c r="J20" s="24"/>
      <c r="K20" s="8"/>
    </row>
    <row r="21" spans="1:11" s="7" customFormat="1" ht="29.4" thickBot="1" x14ac:dyDescent="0.3">
      <c r="A21" s="11"/>
      <c r="B21" s="33" t="s">
        <v>4</v>
      </c>
      <c r="C21" s="25" t="s">
        <v>5</v>
      </c>
      <c r="D21" s="26" t="s">
        <v>2</v>
      </c>
      <c r="E21" s="27" t="s">
        <v>1</v>
      </c>
      <c r="F21" s="28" t="s">
        <v>6</v>
      </c>
      <c r="G21" s="28" t="s">
        <v>7</v>
      </c>
      <c r="H21" s="29" t="s">
        <v>12</v>
      </c>
      <c r="I21" s="29" t="s">
        <v>8</v>
      </c>
      <c r="J21" s="29" t="s">
        <v>9</v>
      </c>
      <c r="K21" s="30" t="s">
        <v>10</v>
      </c>
    </row>
    <row r="22" spans="1:11" s="7" customFormat="1" ht="13.5" customHeight="1" thickBot="1" x14ac:dyDescent="0.3">
      <c r="A22" s="11"/>
      <c r="B22" s="34"/>
      <c r="C22" s="9"/>
      <c r="D22" s="15"/>
      <c r="E22" s="15"/>
      <c r="F22" s="14"/>
      <c r="G22" s="14"/>
      <c r="H22" s="15"/>
      <c r="I22" s="9"/>
      <c r="J22" s="9"/>
      <c r="K22" s="10"/>
    </row>
    <row r="23" spans="1:11" s="18" customFormat="1" ht="12" x14ac:dyDescent="0.25">
      <c r="A23" s="12"/>
      <c r="B23" s="230">
        <v>1</v>
      </c>
      <c r="C23" s="231" t="s">
        <v>63</v>
      </c>
      <c r="D23" s="232"/>
      <c r="E23" s="233"/>
      <c r="F23" s="234"/>
      <c r="G23" s="234"/>
      <c r="H23" s="235"/>
      <c r="I23" s="236"/>
      <c r="J23" s="236"/>
      <c r="K23" s="237"/>
    </row>
    <row r="24" spans="1:11" s="18" customFormat="1" ht="11.4" x14ac:dyDescent="0.2">
      <c r="A24" s="119"/>
      <c r="B24" s="238" t="s">
        <v>0</v>
      </c>
      <c r="C24" s="278" t="s">
        <v>83</v>
      </c>
      <c r="D24" s="279" t="s">
        <v>89</v>
      </c>
      <c r="E24" s="280">
        <v>1</v>
      </c>
      <c r="F24" s="120">
        <v>0</v>
      </c>
      <c r="G24" s="120">
        <v>0</v>
      </c>
      <c r="H24" s="121">
        <f t="shared" ref="H24" si="0">F24+G24</f>
        <v>0</v>
      </c>
      <c r="I24" s="121">
        <f t="shared" ref="I24" si="1">TRUNC(F24*E24,2)</f>
        <v>0</v>
      </c>
      <c r="J24" s="121">
        <f t="shared" ref="J24" si="2">TRUNC(G24*E24,2)</f>
        <v>0</v>
      </c>
      <c r="K24" s="239">
        <f>I24+J24</f>
        <v>0</v>
      </c>
    </row>
    <row r="25" spans="1:11" s="18" customFormat="1" ht="22.8" x14ac:dyDescent="0.2">
      <c r="A25" s="119"/>
      <c r="B25" s="238" t="s">
        <v>79</v>
      </c>
      <c r="C25" s="278" t="s">
        <v>84</v>
      </c>
      <c r="D25" s="279" t="s">
        <v>90</v>
      </c>
      <c r="E25" s="280">
        <v>90</v>
      </c>
      <c r="F25" s="120">
        <v>0</v>
      </c>
      <c r="G25" s="120">
        <v>0</v>
      </c>
      <c r="H25" s="121">
        <f t="shared" ref="H25" si="3">F25+G25</f>
        <v>0</v>
      </c>
      <c r="I25" s="120">
        <f>TRUNC(F25*E25,2)</f>
        <v>0</v>
      </c>
      <c r="J25" s="120">
        <f>TRUNC(G25*E25,2)</f>
        <v>0</v>
      </c>
      <c r="K25" s="239">
        <f t="shared" ref="K25" si="4">I25+J25</f>
        <v>0</v>
      </c>
    </row>
    <row r="26" spans="1:11" s="18" customFormat="1" ht="11.4" x14ac:dyDescent="0.2">
      <c r="A26" s="226"/>
      <c r="B26" s="238" t="s">
        <v>77</v>
      </c>
      <c r="C26" s="278" t="s">
        <v>88</v>
      </c>
      <c r="D26" s="279" t="s">
        <v>89</v>
      </c>
      <c r="E26" s="280">
        <v>1</v>
      </c>
      <c r="F26" s="120">
        <v>0</v>
      </c>
      <c r="G26" s="120">
        <v>0</v>
      </c>
      <c r="H26" s="121">
        <f t="shared" ref="H26" si="5">F26+G26</f>
        <v>0</v>
      </c>
      <c r="I26" s="120">
        <f>TRUNC(F26*E26,2)</f>
        <v>0</v>
      </c>
      <c r="J26" s="120">
        <f>TRUNC(G26*E26,2)</f>
        <v>0</v>
      </c>
      <c r="K26" s="239">
        <f t="shared" ref="K26" si="6">I26+J26</f>
        <v>0</v>
      </c>
    </row>
    <row r="27" spans="1:11" s="18" customFormat="1" ht="12" x14ac:dyDescent="0.2">
      <c r="A27" s="12"/>
      <c r="B27" s="238"/>
      <c r="C27" s="54" t="s">
        <v>61</v>
      </c>
      <c r="D27" s="55"/>
      <c r="E27" s="56"/>
      <c r="F27" s="57"/>
      <c r="G27" s="57"/>
      <c r="H27" s="57"/>
      <c r="I27" s="58">
        <f>SUM(I24:I26)</f>
        <v>0</v>
      </c>
      <c r="J27" s="58">
        <f>SUM(J24:J26)</f>
        <v>0</v>
      </c>
      <c r="K27" s="56"/>
    </row>
    <row r="28" spans="1:11" s="18" customFormat="1" ht="12" x14ac:dyDescent="0.2">
      <c r="A28" s="12"/>
      <c r="B28" s="228"/>
      <c r="C28" s="229"/>
      <c r="D28" s="59"/>
      <c r="E28" s="60"/>
      <c r="F28" s="60"/>
      <c r="G28" s="60"/>
      <c r="H28" s="60"/>
      <c r="I28" s="61"/>
      <c r="J28" s="62">
        <f>I27+J27</f>
        <v>0</v>
      </c>
      <c r="K28" s="60"/>
    </row>
    <row r="29" spans="1:11" s="18" customFormat="1" ht="12" x14ac:dyDescent="0.25">
      <c r="A29" s="123"/>
      <c r="B29" s="240">
        <v>2</v>
      </c>
      <c r="C29" s="241" t="s">
        <v>91</v>
      </c>
      <c r="D29" s="63"/>
      <c r="E29" s="64"/>
      <c r="F29" s="122"/>
      <c r="G29" s="122"/>
      <c r="H29" s="122"/>
      <c r="I29" s="64"/>
      <c r="J29" s="64"/>
      <c r="K29" s="242"/>
    </row>
    <row r="30" spans="1:11" s="18" customFormat="1" ht="22.8" x14ac:dyDescent="0.2">
      <c r="A30" s="124"/>
      <c r="B30" s="55" t="s">
        <v>16</v>
      </c>
      <c r="C30" s="278" t="s">
        <v>109</v>
      </c>
      <c r="D30" s="279" t="s">
        <v>62</v>
      </c>
      <c r="E30" s="280">
        <v>1060</v>
      </c>
      <c r="F30" s="120">
        <v>0</v>
      </c>
      <c r="G30" s="120">
        <v>0</v>
      </c>
      <c r="H30" s="120">
        <f t="shared" ref="H30" si="7">F30+G30</f>
        <v>0</v>
      </c>
      <c r="I30" s="120">
        <f>TRUNC(F30*E30,2)</f>
        <v>0</v>
      </c>
      <c r="J30" s="120">
        <f>TRUNC(G30*E30,2)</f>
        <v>0</v>
      </c>
      <c r="K30" s="53">
        <f>I30+J30</f>
        <v>0</v>
      </c>
    </row>
    <row r="31" spans="1:11" s="18" customFormat="1" ht="34.200000000000003" x14ac:dyDescent="0.2">
      <c r="A31" s="124"/>
      <c r="B31" s="55" t="s">
        <v>76</v>
      </c>
      <c r="C31" s="278" t="s">
        <v>110</v>
      </c>
      <c r="D31" s="279" t="s">
        <v>62</v>
      </c>
      <c r="E31" s="280">
        <v>1060</v>
      </c>
      <c r="F31" s="120">
        <v>0</v>
      </c>
      <c r="G31" s="120">
        <v>0</v>
      </c>
      <c r="H31" s="120">
        <f t="shared" ref="H31:H39" si="8">F31+G31</f>
        <v>0</v>
      </c>
      <c r="I31" s="120">
        <f>TRUNC(F31*E31,2)</f>
        <v>0</v>
      </c>
      <c r="J31" s="120">
        <f>TRUNC(G31*E31,2)</f>
        <v>0</v>
      </c>
      <c r="K31" s="53">
        <f>I31+J31</f>
        <v>0</v>
      </c>
    </row>
    <row r="32" spans="1:11" s="18" customFormat="1" ht="11.4" x14ac:dyDescent="0.2">
      <c r="A32" s="124"/>
      <c r="B32" s="55" t="s">
        <v>85</v>
      </c>
      <c r="C32" s="278" t="s">
        <v>111</v>
      </c>
      <c r="D32" s="279" t="s">
        <v>62</v>
      </c>
      <c r="E32" s="280">
        <v>1060</v>
      </c>
      <c r="F32" s="120">
        <v>0</v>
      </c>
      <c r="G32" s="120">
        <v>0</v>
      </c>
      <c r="H32" s="120">
        <f t="shared" ref="H32" si="9">F32+G32</f>
        <v>0</v>
      </c>
      <c r="I32" s="120">
        <f>TRUNC(F32*E32,2)</f>
        <v>0</v>
      </c>
      <c r="J32" s="120">
        <f>TRUNC(G32*E32,2)</f>
        <v>0</v>
      </c>
      <c r="K32" s="53">
        <f>I32+J32</f>
        <v>0</v>
      </c>
    </row>
    <row r="33" spans="1:11" s="18" customFormat="1" ht="22.8" x14ac:dyDescent="0.2">
      <c r="A33" s="124"/>
      <c r="B33" s="55" t="s">
        <v>102</v>
      </c>
      <c r="C33" s="278" t="s">
        <v>92</v>
      </c>
      <c r="D33" s="279" t="s">
        <v>62</v>
      </c>
      <c r="E33" s="280">
        <v>1224</v>
      </c>
      <c r="F33" s="120">
        <v>0</v>
      </c>
      <c r="G33" s="120">
        <v>0</v>
      </c>
      <c r="H33" s="120">
        <f t="shared" si="8"/>
        <v>0</v>
      </c>
      <c r="I33" s="120">
        <f>TRUNC(F33*E33,2)</f>
        <v>0</v>
      </c>
      <c r="J33" s="120">
        <f>TRUNC(G33*E33,2)</f>
        <v>0</v>
      </c>
      <c r="K33" s="53">
        <f>I33+J33</f>
        <v>0</v>
      </c>
    </row>
    <row r="34" spans="1:11" s="18" customFormat="1" ht="34.200000000000003" x14ac:dyDescent="0.2">
      <c r="A34" s="124"/>
      <c r="B34" s="55" t="s">
        <v>103</v>
      </c>
      <c r="C34" s="278" t="s">
        <v>93</v>
      </c>
      <c r="D34" s="279" t="s">
        <v>62</v>
      </c>
      <c r="E34" s="280">
        <v>1440</v>
      </c>
      <c r="F34" s="120">
        <v>0</v>
      </c>
      <c r="G34" s="120">
        <v>0</v>
      </c>
      <c r="H34" s="120">
        <f t="shared" si="8"/>
        <v>0</v>
      </c>
      <c r="I34" s="120">
        <f t="shared" ref="I34:I39" si="10">TRUNC(F34*E34,2)</f>
        <v>0</v>
      </c>
      <c r="J34" s="120">
        <f t="shared" ref="J34:J39" si="11">TRUNC(G34*E34,2)</f>
        <v>0</v>
      </c>
      <c r="K34" s="53">
        <f t="shared" ref="K34:K39" si="12">I34+J34</f>
        <v>0</v>
      </c>
    </row>
    <row r="35" spans="1:11" s="18" customFormat="1" ht="22.8" x14ac:dyDescent="0.2">
      <c r="A35" s="124"/>
      <c r="B35" s="55" t="s">
        <v>104</v>
      </c>
      <c r="C35" s="278" t="s">
        <v>112</v>
      </c>
      <c r="D35" s="279" t="s">
        <v>89</v>
      </c>
      <c r="E35" s="280">
        <v>15</v>
      </c>
      <c r="F35" s="120">
        <v>0</v>
      </c>
      <c r="G35" s="120">
        <v>0</v>
      </c>
      <c r="H35" s="120">
        <f t="shared" ref="H35" si="13">F35+G35</f>
        <v>0</v>
      </c>
      <c r="I35" s="120">
        <f t="shared" ref="I35" si="14">TRUNC(F35*E35,2)</f>
        <v>0</v>
      </c>
      <c r="J35" s="120">
        <f t="shared" ref="J35" si="15">TRUNC(G35*E35,2)</f>
        <v>0</v>
      </c>
      <c r="K35" s="53">
        <f t="shared" ref="K35" si="16">I35+J35</f>
        <v>0</v>
      </c>
    </row>
    <row r="36" spans="1:11" s="18" customFormat="1" ht="34.200000000000003" x14ac:dyDescent="0.2">
      <c r="A36" s="124"/>
      <c r="B36" s="55" t="s">
        <v>105</v>
      </c>
      <c r="C36" s="278" t="s">
        <v>108</v>
      </c>
      <c r="D36" s="279" t="s">
        <v>94</v>
      </c>
      <c r="E36" s="280">
        <v>2</v>
      </c>
      <c r="F36" s="120">
        <v>0</v>
      </c>
      <c r="G36" s="120">
        <v>0</v>
      </c>
      <c r="H36" s="120">
        <f t="shared" si="8"/>
        <v>0</v>
      </c>
      <c r="I36" s="120">
        <f t="shared" si="10"/>
        <v>0</v>
      </c>
      <c r="J36" s="120">
        <f t="shared" si="11"/>
        <v>0</v>
      </c>
      <c r="K36" s="53">
        <f t="shared" si="12"/>
        <v>0</v>
      </c>
    </row>
    <row r="37" spans="1:11" s="18" customFormat="1" ht="22.8" x14ac:dyDescent="0.2">
      <c r="A37" s="124"/>
      <c r="B37" s="55" t="s">
        <v>106</v>
      </c>
      <c r="C37" s="278" t="s">
        <v>107</v>
      </c>
      <c r="D37" s="279" t="s">
        <v>94</v>
      </c>
      <c r="E37" s="280">
        <v>3</v>
      </c>
      <c r="F37" s="120">
        <v>0</v>
      </c>
      <c r="G37" s="120">
        <v>0</v>
      </c>
      <c r="H37" s="120">
        <f t="shared" si="8"/>
        <v>0</v>
      </c>
      <c r="I37" s="120">
        <f t="shared" si="10"/>
        <v>0</v>
      </c>
      <c r="J37" s="120">
        <f t="shared" si="11"/>
        <v>0</v>
      </c>
      <c r="K37" s="53">
        <f t="shared" si="12"/>
        <v>0</v>
      </c>
    </row>
    <row r="38" spans="1:11" s="18" customFormat="1" ht="22.8" x14ac:dyDescent="0.2">
      <c r="A38" s="124"/>
      <c r="B38" s="55" t="s">
        <v>114</v>
      </c>
      <c r="C38" s="278" t="s">
        <v>95</v>
      </c>
      <c r="D38" s="279" t="s">
        <v>89</v>
      </c>
      <c r="E38" s="280">
        <v>2</v>
      </c>
      <c r="F38" s="120">
        <v>0</v>
      </c>
      <c r="G38" s="120">
        <v>0</v>
      </c>
      <c r="H38" s="120">
        <f t="shared" si="8"/>
        <v>0</v>
      </c>
      <c r="I38" s="120">
        <f t="shared" si="10"/>
        <v>0</v>
      </c>
      <c r="J38" s="120">
        <f t="shared" si="11"/>
        <v>0</v>
      </c>
      <c r="K38" s="53">
        <f t="shared" si="12"/>
        <v>0</v>
      </c>
    </row>
    <row r="39" spans="1:11" s="18" customFormat="1" ht="22.8" x14ac:dyDescent="0.2">
      <c r="A39" s="124"/>
      <c r="B39" s="55" t="s">
        <v>115</v>
      </c>
      <c r="C39" s="278" t="s">
        <v>96</v>
      </c>
      <c r="D39" s="279" t="s">
        <v>89</v>
      </c>
      <c r="E39" s="280">
        <v>14</v>
      </c>
      <c r="F39" s="120">
        <v>0</v>
      </c>
      <c r="G39" s="120">
        <v>0</v>
      </c>
      <c r="H39" s="120">
        <f t="shared" si="8"/>
        <v>0</v>
      </c>
      <c r="I39" s="120">
        <f t="shared" si="10"/>
        <v>0</v>
      </c>
      <c r="J39" s="120">
        <f t="shared" si="11"/>
        <v>0</v>
      </c>
      <c r="K39" s="53">
        <f t="shared" si="12"/>
        <v>0</v>
      </c>
    </row>
    <row r="40" spans="1:11" s="18" customFormat="1" ht="11.4" x14ac:dyDescent="0.2">
      <c r="A40" s="124"/>
      <c r="B40" s="55" t="s">
        <v>116</v>
      </c>
      <c r="C40" s="278" t="s">
        <v>113</v>
      </c>
      <c r="D40" s="279" t="s">
        <v>89</v>
      </c>
      <c r="E40" s="280">
        <v>1</v>
      </c>
      <c r="F40" s="120">
        <v>0</v>
      </c>
      <c r="G40" s="120">
        <v>0</v>
      </c>
      <c r="H40" s="120">
        <f t="shared" ref="H40" si="17">F40+G40</f>
        <v>0</v>
      </c>
      <c r="I40" s="120">
        <f t="shared" ref="I40" si="18">TRUNC(F40*E40,2)</f>
        <v>0</v>
      </c>
      <c r="J40" s="120">
        <f t="shared" ref="J40" si="19">TRUNC(G40*E40,2)</f>
        <v>0</v>
      </c>
      <c r="K40" s="53">
        <f t="shared" ref="K40" si="20">I40+J40</f>
        <v>0</v>
      </c>
    </row>
    <row r="41" spans="1:11" s="18" customFormat="1" ht="12" x14ac:dyDescent="0.2">
      <c r="A41" s="12"/>
      <c r="B41" s="55"/>
      <c r="C41" s="54" t="s">
        <v>61</v>
      </c>
      <c r="D41" s="55"/>
      <c r="E41" s="56"/>
      <c r="F41" s="57"/>
      <c r="G41" s="57"/>
      <c r="H41" s="57"/>
      <c r="I41" s="58">
        <f>SUM(I30:I39)</f>
        <v>0</v>
      </c>
      <c r="J41" s="58">
        <f>SUM(J30:J39)</f>
        <v>0</v>
      </c>
      <c r="K41" s="56"/>
    </row>
    <row r="42" spans="1:11" s="18" customFormat="1" ht="12" x14ac:dyDescent="0.2">
      <c r="A42" s="12"/>
      <c r="B42" s="228"/>
      <c r="C42" s="229"/>
      <c r="D42" s="59"/>
      <c r="E42" s="60"/>
      <c r="F42" s="60"/>
      <c r="G42" s="60"/>
      <c r="H42" s="60"/>
      <c r="I42" s="61"/>
      <c r="J42" s="62">
        <f>I41+J41</f>
        <v>0</v>
      </c>
      <c r="K42" s="60"/>
    </row>
    <row r="43" spans="1:11" s="18" customFormat="1" ht="12" x14ac:dyDescent="0.25">
      <c r="A43" s="12"/>
      <c r="B43" s="240">
        <v>3</v>
      </c>
      <c r="C43" s="241" t="s">
        <v>97</v>
      </c>
      <c r="D43" s="63"/>
      <c r="E43" s="64"/>
      <c r="F43" s="122"/>
      <c r="G43" s="122"/>
      <c r="H43" s="122"/>
      <c r="I43" s="64"/>
      <c r="J43" s="64"/>
      <c r="K43" s="242"/>
    </row>
    <row r="44" spans="1:11" s="18" customFormat="1" ht="11.4" x14ac:dyDescent="0.2">
      <c r="A44" s="12"/>
      <c r="B44" s="55" t="s">
        <v>80</v>
      </c>
      <c r="C44" s="278" t="s">
        <v>98</v>
      </c>
      <c r="D44" s="55" t="s">
        <v>62</v>
      </c>
      <c r="E44" s="281">
        <v>2100</v>
      </c>
      <c r="F44" s="120">
        <v>0</v>
      </c>
      <c r="G44" s="120">
        <v>0</v>
      </c>
      <c r="H44" s="120">
        <f t="shared" ref="H44" si="21">F44+G44</f>
        <v>0</v>
      </c>
      <c r="I44" s="120">
        <f>TRUNC(F44*E44,2)</f>
        <v>0</v>
      </c>
      <c r="J44" s="120">
        <f>TRUNC(G44*E44,2)</f>
        <v>0</v>
      </c>
      <c r="K44" s="53">
        <f>I44+J44</f>
        <v>0</v>
      </c>
    </row>
    <row r="45" spans="1:11" s="18" customFormat="1" ht="12" x14ac:dyDescent="0.2">
      <c r="A45" s="12"/>
      <c r="B45" s="55"/>
      <c r="C45" s="54" t="s">
        <v>61</v>
      </c>
      <c r="D45" s="55"/>
      <c r="E45" s="56"/>
      <c r="F45" s="57"/>
      <c r="G45" s="57"/>
      <c r="H45" s="57"/>
      <c r="I45" s="58">
        <f>SUM(I44:I44)</f>
        <v>0</v>
      </c>
      <c r="J45" s="58">
        <f>SUM(J44:J44)</f>
        <v>0</v>
      </c>
      <c r="K45" s="56"/>
    </row>
    <row r="46" spans="1:11" s="18" customFormat="1" ht="12" x14ac:dyDescent="0.2">
      <c r="A46" s="12"/>
      <c r="B46" s="228"/>
      <c r="C46" s="229"/>
      <c r="D46" s="59"/>
      <c r="E46" s="60"/>
      <c r="F46" s="60"/>
      <c r="G46" s="60"/>
      <c r="H46" s="60"/>
      <c r="I46" s="61"/>
      <c r="J46" s="62">
        <f>I45+J45</f>
        <v>0</v>
      </c>
      <c r="K46" s="60"/>
    </row>
    <row r="47" spans="1:11" x14ac:dyDescent="0.2">
      <c r="B47" s="243"/>
      <c r="C47" s="244"/>
      <c r="D47" s="52"/>
      <c r="E47" s="127"/>
      <c r="F47" s="127"/>
      <c r="G47" s="127"/>
      <c r="H47" s="127"/>
      <c r="I47" s="128"/>
      <c r="J47" s="62"/>
      <c r="K47" s="127"/>
    </row>
    <row r="48" spans="1:11" x14ac:dyDescent="0.25">
      <c r="B48" s="245"/>
      <c r="C48" s="290" t="s">
        <v>81</v>
      </c>
      <c r="D48" s="55"/>
      <c r="E48" s="66"/>
      <c r="F48" s="56"/>
      <c r="G48" s="56"/>
      <c r="H48" s="67"/>
      <c r="I48" s="227">
        <f>I45+I41+I27</f>
        <v>0</v>
      </c>
      <c r="J48" s="69"/>
      <c r="K48" s="70"/>
    </row>
    <row r="49" spans="2:11" ht="25.2" customHeight="1" x14ac:dyDescent="0.25">
      <c r="B49" s="245"/>
      <c r="C49" s="290" t="s">
        <v>82</v>
      </c>
      <c r="D49" s="55"/>
      <c r="E49" s="66"/>
      <c r="F49" s="56"/>
      <c r="G49" s="56"/>
      <c r="H49" s="67"/>
      <c r="I49" s="70"/>
      <c r="J49" s="227">
        <f>J45+J41+J27</f>
        <v>0</v>
      </c>
      <c r="K49" s="70"/>
    </row>
    <row r="50" spans="2:11" x14ac:dyDescent="0.25">
      <c r="B50" s="245"/>
      <c r="C50" s="291"/>
      <c r="D50" s="55"/>
      <c r="E50" s="66"/>
      <c r="F50" s="56"/>
      <c r="G50" s="56"/>
      <c r="H50" s="67"/>
      <c r="I50" s="70"/>
      <c r="J50" s="68"/>
      <c r="K50" s="70"/>
    </row>
    <row r="51" spans="2:11" x14ac:dyDescent="0.25">
      <c r="B51" s="245"/>
      <c r="C51" s="292" t="s">
        <v>100</v>
      </c>
      <c r="D51" s="72"/>
      <c r="E51" s="73"/>
      <c r="F51" s="73"/>
      <c r="G51" s="73"/>
      <c r="H51" s="73"/>
      <c r="I51" s="74"/>
      <c r="J51" s="73">
        <f>I48+J49</f>
        <v>0</v>
      </c>
      <c r="K51" s="247"/>
    </row>
    <row r="52" spans="2:11" x14ac:dyDescent="0.25">
      <c r="B52" s="245"/>
      <c r="C52" s="246"/>
      <c r="D52" s="55"/>
      <c r="E52" s="66"/>
      <c r="F52" s="81"/>
      <c r="G52" s="81"/>
      <c r="H52" s="67"/>
      <c r="I52" s="248"/>
      <c r="J52" s="81"/>
      <c r="K52" s="81"/>
    </row>
    <row r="53" spans="2:11" x14ac:dyDescent="0.25">
      <c r="B53" s="245"/>
      <c r="C53" s="246"/>
      <c r="D53" s="55"/>
      <c r="E53" s="66"/>
      <c r="F53" s="81"/>
      <c r="G53" s="81"/>
      <c r="H53" s="67"/>
      <c r="I53" s="248"/>
      <c r="J53" s="81"/>
      <c r="K53" s="81"/>
    </row>
    <row r="54" spans="2:11" x14ac:dyDescent="0.25">
      <c r="B54" s="245"/>
      <c r="C54" s="246"/>
      <c r="D54" s="75"/>
      <c r="E54" s="76"/>
      <c r="F54" s="311" t="s">
        <v>18</v>
      </c>
      <c r="G54" s="311"/>
      <c r="H54" s="311"/>
      <c r="I54" s="311"/>
      <c r="J54" s="311"/>
      <c r="K54" s="311"/>
    </row>
    <row r="55" spans="2:11" x14ac:dyDescent="0.25">
      <c r="B55" s="245"/>
      <c r="C55" s="65" t="s">
        <v>17</v>
      </c>
      <c r="D55" s="75"/>
      <c r="E55" s="76"/>
      <c r="F55" s="311"/>
      <c r="G55" s="311"/>
      <c r="H55" s="311"/>
      <c r="I55" s="311"/>
      <c r="J55" s="311"/>
      <c r="K55" s="311"/>
    </row>
    <row r="56" spans="2:11" x14ac:dyDescent="0.25">
      <c r="B56" s="245"/>
      <c r="C56" s="84" t="s">
        <v>19</v>
      </c>
      <c r="D56" s="85"/>
      <c r="E56" s="86">
        <v>0</v>
      </c>
      <c r="F56" s="53"/>
      <c r="G56" s="127"/>
      <c r="H56" s="243"/>
      <c r="I56" s="127"/>
      <c r="J56" s="83"/>
      <c r="K56" s="249"/>
    </row>
    <row r="57" spans="2:11" x14ac:dyDescent="0.25">
      <c r="B57" s="245"/>
      <c r="C57" s="84" t="s">
        <v>20</v>
      </c>
      <c r="D57" s="85"/>
      <c r="E57" s="86">
        <v>0</v>
      </c>
      <c r="F57" s="53"/>
      <c r="G57" s="127"/>
      <c r="H57" s="243"/>
      <c r="I57" s="127"/>
      <c r="J57" s="83"/>
      <c r="K57" s="250"/>
    </row>
    <row r="58" spans="2:11" x14ac:dyDescent="0.25">
      <c r="B58" s="245"/>
      <c r="C58" s="84" t="s">
        <v>21</v>
      </c>
      <c r="D58" s="85"/>
      <c r="E58" s="86">
        <v>0</v>
      </c>
      <c r="F58" s="53"/>
      <c r="G58" s="127"/>
      <c r="H58" s="243"/>
      <c r="I58" s="127"/>
      <c r="J58" s="83"/>
      <c r="K58" s="250"/>
    </row>
    <row r="59" spans="2:11" x14ac:dyDescent="0.25">
      <c r="B59" s="245"/>
      <c r="C59" s="84" t="s">
        <v>22</v>
      </c>
      <c r="D59" s="85"/>
      <c r="E59" s="86">
        <v>0</v>
      </c>
      <c r="F59" s="83"/>
      <c r="G59" s="83"/>
      <c r="H59" s="87"/>
      <c r="I59" s="83"/>
      <c r="J59" s="83"/>
      <c r="K59" s="250"/>
    </row>
    <row r="60" spans="2:11" x14ac:dyDescent="0.25">
      <c r="B60" s="245"/>
      <c r="C60" s="84" t="s">
        <v>23</v>
      </c>
      <c r="D60" s="85"/>
      <c r="E60" s="86">
        <v>0</v>
      </c>
      <c r="F60" s="83"/>
      <c r="G60" s="83"/>
      <c r="H60" s="87"/>
      <c r="I60" s="83"/>
      <c r="J60" s="83"/>
      <c r="K60" s="250"/>
    </row>
    <row r="61" spans="2:11" x14ac:dyDescent="0.25">
      <c r="B61" s="245"/>
      <c r="C61" s="84" t="s">
        <v>24</v>
      </c>
      <c r="D61" s="85"/>
      <c r="E61" s="87">
        <f>E62+E63+E65+E64</f>
        <v>0</v>
      </c>
      <c r="F61" s="83"/>
      <c r="G61" s="83"/>
      <c r="H61" s="87"/>
      <c r="I61" s="83"/>
      <c r="J61" s="83"/>
      <c r="K61" s="250"/>
    </row>
    <row r="62" spans="2:11" x14ac:dyDescent="0.25">
      <c r="B62" s="245"/>
      <c r="C62" s="88" t="s">
        <v>25</v>
      </c>
      <c r="D62" s="89"/>
      <c r="E62" s="90">
        <v>0</v>
      </c>
      <c r="F62" s="91" t="s">
        <v>26</v>
      </c>
      <c r="G62" s="81"/>
      <c r="H62" s="67"/>
      <c r="I62" s="82"/>
      <c r="J62" s="53"/>
      <c r="K62" s="250"/>
    </row>
    <row r="63" spans="2:11" x14ac:dyDescent="0.25">
      <c r="B63" s="245"/>
      <c r="C63" s="88" t="s">
        <v>27</v>
      </c>
      <c r="D63" s="89"/>
      <c r="E63" s="90">
        <v>0</v>
      </c>
      <c r="F63" s="91" t="s">
        <v>28</v>
      </c>
      <c r="G63" s="81"/>
      <c r="H63" s="67"/>
      <c r="I63" s="82"/>
      <c r="J63" s="53"/>
      <c r="K63" s="250"/>
    </row>
    <row r="64" spans="2:11" x14ac:dyDescent="0.25">
      <c r="B64" s="245"/>
      <c r="C64" s="88" t="s">
        <v>29</v>
      </c>
      <c r="D64" s="89"/>
      <c r="E64" s="90">
        <v>0</v>
      </c>
      <c r="F64" s="83"/>
      <c r="G64" s="81"/>
      <c r="H64" s="67"/>
      <c r="I64" s="82"/>
      <c r="J64" s="53"/>
      <c r="K64" s="250"/>
    </row>
    <row r="65" spans="2:11" x14ac:dyDescent="0.25">
      <c r="B65" s="245"/>
      <c r="C65" s="88" t="s">
        <v>30</v>
      </c>
      <c r="D65" s="89"/>
      <c r="E65" s="90">
        <v>0</v>
      </c>
      <c r="F65" s="83"/>
      <c r="G65" s="92"/>
      <c r="H65" s="87"/>
      <c r="I65" s="83"/>
      <c r="J65" s="83"/>
      <c r="K65" s="250"/>
    </row>
    <row r="66" spans="2:11" x14ac:dyDescent="0.25">
      <c r="B66" s="245"/>
      <c r="C66" s="93"/>
      <c r="D66" s="89"/>
      <c r="E66" s="94"/>
      <c r="F66" s="83"/>
      <c r="G66" s="83"/>
      <c r="H66" s="87"/>
      <c r="I66" s="83"/>
      <c r="J66" s="83"/>
      <c r="K66" s="250"/>
    </row>
    <row r="67" spans="2:11" x14ac:dyDescent="0.25">
      <c r="B67" s="245"/>
      <c r="C67" s="95" t="s">
        <v>31</v>
      </c>
      <c r="D67" s="96"/>
      <c r="E67" s="97">
        <f>TRUNC(((((1+(E59+E56+E57)/100)*((1+E58/100))*((1+E60/100)))/((1-E61/100)))-1)*100,2)</f>
        <v>0</v>
      </c>
      <c r="F67" s="77"/>
      <c r="G67" s="78"/>
      <c r="H67" s="79"/>
      <c r="I67" s="80"/>
      <c r="J67" s="77"/>
      <c r="K67" s="78"/>
    </row>
    <row r="68" spans="2:11" x14ac:dyDescent="0.25">
      <c r="B68" s="245"/>
      <c r="C68" s="65"/>
      <c r="D68" s="75"/>
      <c r="E68" s="76"/>
      <c r="F68" s="77"/>
      <c r="G68" s="78"/>
      <c r="H68" s="79"/>
      <c r="I68" s="80"/>
      <c r="J68" s="77"/>
      <c r="K68" s="78"/>
    </row>
    <row r="69" spans="2:11" x14ac:dyDescent="0.25">
      <c r="B69" s="245"/>
      <c r="C69" s="65" t="s">
        <v>32</v>
      </c>
      <c r="D69" s="75"/>
      <c r="E69" s="76"/>
      <c r="F69" s="77"/>
      <c r="G69" s="78"/>
      <c r="H69" s="79"/>
      <c r="I69" s="80">
        <f>(E67*I48)/100</f>
        <v>0</v>
      </c>
      <c r="J69" s="77"/>
      <c r="K69" s="78"/>
    </row>
    <row r="70" spans="2:11" x14ac:dyDescent="0.25">
      <c r="B70" s="245"/>
      <c r="C70" s="65" t="s">
        <v>33</v>
      </c>
      <c r="D70" s="75"/>
      <c r="E70" s="76"/>
      <c r="F70" s="77"/>
      <c r="G70" s="78"/>
      <c r="H70" s="79"/>
      <c r="I70" s="78"/>
      <c r="J70" s="80">
        <f>(E67*J49)/100</f>
        <v>0</v>
      </c>
      <c r="K70" s="78"/>
    </row>
    <row r="71" spans="2:11" x14ac:dyDescent="0.25">
      <c r="B71" s="245"/>
      <c r="C71" s="65"/>
      <c r="D71" s="75"/>
      <c r="E71" s="76"/>
      <c r="F71" s="77"/>
      <c r="G71" s="78"/>
      <c r="H71" s="79"/>
      <c r="I71" s="80"/>
      <c r="J71" s="77"/>
      <c r="K71" s="78"/>
    </row>
    <row r="72" spans="2:11" x14ac:dyDescent="0.25">
      <c r="B72" s="245"/>
      <c r="C72" s="71" t="s">
        <v>99</v>
      </c>
      <c r="D72" s="98"/>
      <c r="E72" s="99"/>
      <c r="F72" s="100"/>
      <c r="G72" s="101"/>
      <c r="H72" s="102"/>
      <c r="I72" s="101"/>
      <c r="J72" s="101">
        <f>I69+J70</f>
        <v>0</v>
      </c>
      <c r="K72" s="251"/>
    </row>
    <row r="73" spans="2:11" x14ac:dyDescent="0.2">
      <c r="B73" s="245"/>
      <c r="C73" s="54"/>
      <c r="D73" s="75"/>
      <c r="E73" s="76"/>
      <c r="F73" s="77"/>
      <c r="G73" s="78"/>
      <c r="H73" s="79"/>
      <c r="I73" s="78"/>
      <c r="J73" s="77"/>
      <c r="K73" s="78"/>
    </row>
    <row r="74" spans="2:11" x14ac:dyDescent="0.2">
      <c r="B74" s="245"/>
      <c r="C74" s="54"/>
      <c r="D74" s="75"/>
      <c r="E74" s="76"/>
      <c r="F74" s="77"/>
      <c r="G74" s="78"/>
      <c r="H74" s="79"/>
      <c r="I74" s="78"/>
      <c r="J74" s="77"/>
      <c r="K74" s="78"/>
    </row>
    <row r="75" spans="2:11" x14ac:dyDescent="0.25">
      <c r="B75" s="245"/>
      <c r="C75" s="252" t="s">
        <v>101</v>
      </c>
      <c r="D75" s="253"/>
      <c r="E75" s="254"/>
      <c r="F75" s="255"/>
      <c r="G75" s="251"/>
      <c r="H75" s="256"/>
      <c r="I75" s="257"/>
      <c r="J75" s="255"/>
      <c r="K75" s="251"/>
    </row>
    <row r="76" spans="2:11" x14ac:dyDescent="0.25">
      <c r="B76" s="245"/>
      <c r="C76" s="65"/>
      <c r="D76" s="75"/>
      <c r="E76" s="76"/>
      <c r="F76" s="77"/>
      <c r="G76" s="78"/>
      <c r="H76" s="79"/>
      <c r="I76" s="80"/>
      <c r="J76" s="77"/>
      <c r="K76" s="78"/>
    </row>
    <row r="77" spans="2:11" x14ac:dyDescent="0.25">
      <c r="B77" s="245"/>
      <c r="C77" s="65" t="s">
        <v>35</v>
      </c>
      <c r="D77" s="75"/>
      <c r="E77" s="76"/>
      <c r="F77" s="77"/>
      <c r="G77" s="78"/>
      <c r="H77" s="79"/>
      <c r="I77" s="80">
        <f>I48+I69</f>
        <v>0</v>
      </c>
      <c r="J77" s="77"/>
      <c r="K77" s="78"/>
    </row>
    <row r="78" spans="2:11" x14ac:dyDescent="0.25">
      <c r="B78" s="245"/>
      <c r="C78" s="65" t="s">
        <v>36</v>
      </c>
      <c r="D78" s="75"/>
      <c r="E78" s="76"/>
      <c r="F78" s="77"/>
      <c r="G78" s="78"/>
      <c r="H78" s="79"/>
      <c r="I78" s="78"/>
      <c r="J78" s="80">
        <f>J49+J70</f>
        <v>0</v>
      </c>
      <c r="K78" s="78"/>
    </row>
    <row r="79" spans="2:11" x14ac:dyDescent="0.25">
      <c r="B79" s="245"/>
      <c r="C79" s="65"/>
      <c r="D79" s="75"/>
      <c r="E79" s="76"/>
      <c r="F79" s="77"/>
      <c r="G79" s="78"/>
      <c r="H79" s="79"/>
      <c r="I79" s="80"/>
      <c r="J79" s="77"/>
      <c r="K79" s="78"/>
    </row>
    <row r="80" spans="2:11" x14ac:dyDescent="0.25">
      <c r="B80" s="245"/>
      <c r="C80" s="71"/>
      <c r="D80" s="98"/>
      <c r="E80" s="99"/>
      <c r="F80" s="100"/>
      <c r="G80" s="101"/>
      <c r="H80" s="102"/>
      <c r="I80" s="101"/>
      <c r="J80" s="101">
        <f>I77+J78</f>
        <v>0</v>
      </c>
      <c r="K80" s="251"/>
    </row>
    <row r="81" spans="2:11" x14ac:dyDescent="0.2">
      <c r="B81" s="245"/>
      <c r="C81" s="258" t="s">
        <v>37</v>
      </c>
      <c r="D81" s="259"/>
      <c r="E81" s="260"/>
      <c r="F81" s="78"/>
      <c r="G81" s="78"/>
      <c r="H81" s="78"/>
      <c r="I81" s="261"/>
      <c r="J81" s="262"/>
      <c r="K81" s="263"/>
    </row>
    <row r="82" spans="2:11" x14ac:dyDescent="0.2">
      <c r="B82" s="245"/>
      <c r="C82" s="258" t="s">
        <v>38</v>
      </c>
      <c r="D82" s="259"/>
      <c r="E82" s="264"/>
      <c r="F82" s="78"/>
      <c r="G82" s="78"/>
      <c r="H82" s="77" t="s">
        <v>14</v>
      </c>
      <c r="I82" s="261"/>
      <c r="J82" s="265"/>
      <c r="K82" s="263"/>
    </row>
    <row r="83" spans="2:11" x14ac:dyDescent="0.2">
      <c r="B83" s="245"/>
      <c r="C83" s="54"/>
      <c r="D83" s="55"/>
      <c r="E83" s="66"/>
      <c r="F83" s="81"/>
      <c r="G83" s="81"/>
      <c r="H83" s="81"/>
      <c r="I83" s="248"/>
      <c r="J83" s="81"/>
      <c r="K83" s="81"/>
    </row>
    <row r="84" spans="2:11" ht="13.8" x14ac:dyDescent="0.25">
      <c r="B84" s="245"/>
      <c r="C84" s="266"/>
      <c r="D84" s="267"/>
      <c r="E84" s="268"/>
      <c r="F84" s="267"/>
      <c r="G84" s="267"/>
      <c r="H84" s="267"/>
      <c r="I84" s="267"/>
      <c r="J84" s="267"/>
      <c r="K84" s="267"/>
    </row>
    <row r="85" spans="2:11" x14ac:dyDescent="0.25">
      <c r="B85" s="245"/>
      <c r="C85" s="269"/>
      <c r="D85" s="245"/>
      <c r="E85" s="270"/>
      <c r="F85" s="271"/>
      <c r="G85" s="271"/>
      <c r="H85" s="272"/>
      <c r="I85" s="273"/>
      <c r="J85" s="274"/>
      <c r="K85" s="273"/>
    </row>
  </sheetData>
  <mergeCells count="3">
    <mergeCell ref="B17:K17"/>
    <mergeCell ref="B19:K19"/>
    <mergeCell ref="F54:K55"/>
  </mergeCells>
  <printOptions horizontalCentered="1" verticalCentered="1"/>
  <pageMargins left="0.23622047244094491" right="0.23622047244094491" top="0.94488188976377963" bottom="0.74803149606299213" header="0.31496062992125984" footer="0.31496062992125984"/>
  <pageSetup paperSize="9" scale="76" orientation="portrait" r:id="rId1"/>
  <headerFooter alignWithMargins="0">
    <oddHeader xml:space="preserve">&amp;L&amp;G&amp;R&amp;"Arial,Negrito"&amp;8 </oddHeader>
    <oddFooter>&amp;L&amp;P/&amp;N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1031" r:id="rId5">
          <objectPr defaultSize="0" autoPict="0" r:id="rId6">
            <anchor moveWithCells="1" sizeWithCells="1">
              <from>
                <xdr:col>5</xdr:col>
                <xdr:colOff>495300</xdr:colOff>
                <xdr:row>52</xdr:row>
                <xdr:rowOff>0</xdr:rowOff>
              </from>
              <to>
                <xdr:col>9</xdr:col>
                <xdr:colOff>716280</xdr:colOff>
                <xdr:row>52</xdr:row>
                <xdr:rowOff>0</xdr:rowOff>
              </to>
            </anchor>
          </objectPr>
        </oleObject>
      </mc:Choice>
      <mc:Fallback>
        <oleObject progId="Equation.3" shapeId="1031" r:id="rId5"/>
      </mc:Fallback>
    </mc:AlternateContent>
    <mc:AlternateContent xmlns:mc="http://schemas.openxmlformats.org/markup-compatibility/2006">
      <mc:Choice Requires="x14">
        <oleObject progId="Equation.3" shapeId="1032" r:id="rId7">
          <objectPr defaultSize="0" autoPict="0" r:id="rId6">
            <anchor moveWithCells="1" sizeWithCells="1">
              <from>
                <xdr:col>5</xdr:col>
                <xdr:colOff>251460</xdr:colOff>
                <xdr:row>55</xdr:row>
                <xdr:rowOff>99060</xdr:rowOff>
              </from>
              <to>
                <xdr:col>9</xdr:col>
                <xdr:colOff>601980</xdr:colOff>
                <xdr:row>57</xdr:row>
                <xdr:rowOff>114300</xdr:rowOff>
              </to>
            </anchor>
          </objectPr>
        </oleObject>
      </mc:Choice>
      <mc:Fallback>
        <oleObject progId="Equation.3" shapeId="1032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showGridLines="0" tabSelected="1" view="pageBreakPreview" zoomScaleNormal="100" zoomScaleSheetLayoutView="100" workbookViewId="0">
      <selection activeCell="E19" sqref="E19"/>
    </sheetView>
  </sheetViews>
  <sheetFormatPr defaultRowHeight="13.2" x14ac:dyDescent="0.25"/>
  <cols>
    <col min="1" max="1" width="4.77734375" style="35" customWidth="1"/>
    <col min="2" max="2" width="41.77734375" style="36" customWidth="1"/>
    <col min="3" max="3" width="10.6640625" style="37" customWidth="1"/>
    <col min="4" max="4" width="10.21875" style="37" customWidth="1"/>
    <col min="5" max="5" width="8.88671875" style="37" customWidth="1"/>
    <col min="6" max="6" width="7" style="37" customWidth="1"/>
    <col min="7" max="8" width="6.33203125" style="40" customWidth="1"/>
    <col min="9" max="9" width="7.33203125" style="40" customWidth="1"/>
    <col min="10" max="10" width="6.77734375" style="40" customWidth="1"/>
    <col min="11" max="11" width="6.44140625" style="41" customWidth="1"/>
    <col min="12" max="12" width="6.88671875" style="41" customWidth="1"/>
    <col min="13" max="13" width="7.44140625" style="41" customWidth="1"/>
    <col min="14" max="14" width="6.44140625" style="41" customWidth="1"/>
    <col min="15" max="236" width="9.109375" style="41"/>
    <col min="237" max="237" width="5" style="41" customWidth="1"/>
    <col min="238" max="238" width="38.44140625" style="41" customWidth="1"/>
    <col min="239" max="240" width="10.33203125" style="41" customWidth="1"/>
    <col min="241" max="242" width="10.6640625" style="41" customWidth="1"/>
    <col min="243" max="254" width="6.5546875" style="41" customWidth="1"/>
    <col min="255" max="492" width="9.109375" style="41"/>
    <col min="493" max="493" width="5" style="41" customWidth="1"/>
    <col min="494" max="494" width="38.44140625" style="41" customWidth="1"/>
    <col min="495" max="496" width="10.33203125" style="41" customWidth="1"/>
    <col min="497" max="498" width="10.6640625" style="41" customWidth="1"/>
    <col min="499" max="510" width="6.5546875" style="41" customWidth="1"/>
    <col min="511" max="748" width="9.109375" style="41"/>
    <col min="749" max="749" width="5" style="41" customWidth="1"/>
    <col min="750" max="750" width="38.44140625" style="41" customWidth="1"/>
    <col min="751" max="752" width="10.33203125" style="41" customWidth="1"/>
    <col min="753" max="754" width="10.6640625" style="41" customWidth="1"/>
    <col min="755" max="766" width="6.5546875" style="41" customWidth="1"/>
    <col min="767" max="1004" width="9.109375" style="41"/>
    <col min="1005" max="1005" width="5" style="41" customWidth="1"/>
    <col min="1006" max="1006" width="38.44140625" style="41" customWidth="1"/>
    <col min="1007" max="1008" width="10.33203125" style="41" customWidth="1"/>
    <col min="1009" max="1010" width="10.6640625" style="41" customWidth="1"/>
    <col min="1011" max="1022" width="6.5546875" style="41" customWidth="1"/>
    <col min="1023" max="1260" width="9.109375" style="41"/>
    <col min="1261" max="1261" width="5" style="41" customWidth="1"/>
    <col min="1262" max="1262" width="38.44140625" style="41" customWidth="1"/>
    <col min="1263" max="1264" width="10.33203125" style="41" customWidth="1"/>
    <col min="1265" max="1266" width="10.6640625" style="41" customWidth="1"/>
    <col min="1267" max="1278" width="6.5546875" style="41" customWidth="1"/>
    <col min="1279" max="1516" width="9.109375" style="41"/>
    <col min="1517" max="1517" width="5" style="41" customWidth="1"/>
    <col min="1518" max="1518" width="38.44140625" style="41" customWidth="1"/>
    <col min="1519" max="1520" width="10.33203125" style="41" customWidth="1"/>
    <col min="1521" max="1522" width="10.6640625" style="41" customWidth="1"/>
    <col min="1523" max="1534" width="6.5546875" style="41" customWidth="1"/>
    <col min="1535" max="1772" width="9.109375" style="41"/>
    <col min="1773" max="1773" width="5" style="41" customWidth="1"/>
    <col min="1774" max="1774" width="38.44140625" style="41" customWidth="1"/>
    <col min="1775" max="1776" width="10.33203125" style="41" customWidth="1"/>
    <col min="1777" max="1778" width="10.6640625" style="41" customWidth="1"/>
    <col min="1779" max="1790" width="6.5546875" style="41" customWidth="1"/>
    <col min="1791" max="2028" width="9.109375" style="41"/>
    <col min="2029" max="2029" width="5" style="41" customWidth="1"/>
    <col min="2030" max="2030" width="38.44140625" style="41" customWidth="1"/>
    <col min="2031" max="2032" width="10.33203125" style="41" customWidth="1"/>
    <col min="2033" max="2034" width="10.6640625" style="41" customWidth="1"/>
    <col min="2035" max="2046" width="6.5546875" style="41" customWidth="1"/>
    <col min="2047" max="2284" width="9.109375" style="41"/>
    <col min="2285" max="2285" width="5" style="41" customWidth="1"/>
    <col min="2286" max="2286" width="38.44140625" style="41" customWidth="1"/>
    <col min="2287" max="2288" width="10.33203125" style="41" customWidth="1"/>
    <col min="2289" max="2290" width="10.6640625" style="41" customWidth="1"/>
    <col min="2291" max="2302" width="6.5546875" style="41" customWidth="1"/>
    <col min="2303" max="2540" width="9.109375" style="41"/>
    <col min="2541" max="2541" width="5" style="41" customWidth="1"/>
    <col min="2542" max="2542" width="38.44140625" style="41" customWidth="1"/>
    <col min="2543" max="2544" width="10.33203125" style="41" customWidth="1"/>
    <col min="2545" max="2546" width="10.6640625" style="41" customWidth="1"/>
    <col min="2547" max="2558" width="6.5546875" style="41" customWidth="1"/>
    <col min="2559" max="2796" width="9.109375" style="41"/>
    <col min="2797" max="2797" width="5" style="41" customWidth="1"/>
    <col min="2798" max="2798" width="38.44140625" style="41" customWidth="1"/>
    <col min="2799" max="2800" width="10.33203125" style="41" customWidth="1"/>
    <col min="2801" max="2802" width="10.6640625" style="41" customWidth="1"/>
    <col min="2803" max="2814" width="6.5546875" style="41" customWidth="1"/>
    <col min="2815" max="3052" width="9.109375" style="41"/>
    <col min="3053" max="3053" width="5" style="41" customWidth="1"/>
    <col min="3054" max="3054" width="38.44140625" style="41" customWidth="1"/>
    <col min="3055" max="3056" width="10.33203125" style="41" customWidth="1"/>
    <col min="3057" max="3058" width="10.6640625" style="41" customWidth="1"/>
    <col min="3059" max="3070" width="6.5546875" style="41" customWidth="1"/>
    <col min="3071" max="3308" width="9.109375" style="41"/>
    <col min="3309" max="3309" width="5" style="41" customWidth="1"/>
    <col min="3310" max="3310" width="38.44140625" style="41" customWidth="1"/>
    <col min="3311" max="3312" width="10.33203125" style="41" customWidth="1"/>
    <col min="3313" max="3314" width="10.6640625" style="41" customWidth="1"/>
    <col min="3315" max="3326" width="6.5546875" style="41" customWidth="1"/>
    <col min="3327" max="3564" width="9.109375" style="41"/>
    <col min="3565" max="3565" width="5" style="41" customWidth="1"/>
    <col min="3566" max="3566" width="38.44140625" style="41" customWidth="1"/>
    <col min="3567" max="3568" width="10.33203125" style="41" customWidth="1"/>
    <col min="3569" max="3570" width="10.6640625" style="41" customWidth="1"/>
    <col min="3571" max="3582" width="6.5546875" style="41" customWidth="1"/>
    <col min="3583" max="3820" width="9.109375" style="41"/>
    <col min="3821" max="3821" width="5" style="41" customWidth="1"/>
    <col min="3822" max="3822" width="38.44140625" style="41" customWidth="1"/>
    <col min="3823" max="3824" width="10.33203125" style="41" customWidth="1"/>
    <col min="3825" max="3826" width="10.6640625" style="41" customWidth="1"/>
    <col min="3827" max="3838" width="6.5546875" style="41" customWidth="1"/>
    <col min="3839" max="4076" width="9.109375" style="41"/>
    <col min="4077" max="4077" width="5" style="41" customWidth="1"/>
    <col min="4078" max="4078" width="38.44140625" style="41" customWidth="1"/>
    <col min="4079" max="4080" width="10.33203125" style="41" customWidth="1"/>
    <col min="4081" max="4082" width="10.6640625" style="41" customWidth="1"/>
    <col min="4083" max="4094" width="6.5546875" style="41" customWidth="1"/>
    <col min="4095" max="4332" width="9.109375" style="41"/>
    <col min="4333" max="4333" width="5" style="41" customWidth="1"/>
    <col min="4334" max="4334" width="38.44140625" style="41" customWidth="1"/>
    <col min="4335" max="4336" width="10.33203125" style="41" customWidth="1"/>
    <col min="4337" max="4338" width="10.6640625" style="41" customWidth="1"/>
    <col min="4339" max="4350" width="6.5546875" style="41" customWidth="1"/>
    <col min="4351" max="4588" width="9.109375" style="41"/>
    <col min="4589" max="4589" width="5" style="41" customWidth="1"/>
    <col min="4590" max="4590" width="38.44140625" style="41" customWidth="1"/>
    <col min="4591" max="4592" width="10.33203125" style="41" customWidth="1"/>
    <col min="4593" max="4594" width="10.6640625" style="41" customWidth="1"/>
    <col min="4595" max="4606" width="6.5546875" style="41" customWidth="1"/>
    <col min="4607" max="4844" width="9.109375" style="41"/>
    <col min="4845" max="4845" width="5" style="41" customWidth="1"/>
    <col min="4846" max="4846" width="38.44140625" style="41" customWidth="1"/>
    <col min="4847" max="4848" width="10.33203125" style="41" customWidth="1"/>
    <col min="4849" max="4850" width="10.6640625" style="41" customWidth="1"/>
    <col min="4851" max="4862" width="6.5546875" style="41" customWidth="1"/>
    <col min="4863" max="5100" width="9.109375" style="41"/>
    <col min="5101" max="5101" width="5" style="41" customWidth="1"/>
    <col min="5102" max="5102" width="38.44140625" style="41" customWidth="1"/>
    <col min="5103" max="5104" width="10.33203125" style="41" customWidth="1"/>
    <col min="5105" max="5106" width="10.6640625" style="41" customWidth="1"/>
    <col min="5107" max="5118" width="6.5546875" style="41" customWidth="1"/>
    <col min="5119" max="5356" width="9.109375" style="41"/>
    <col min="5357" max="5357" width="5" style="41" customWidth="1"/>
    <col min="5358" max="5358" width="38.44140625" style="41" customWidth="1"/>
    <col min="5359" max="5360" width="10.33203125" style="41" customWidth="1"/>
    <col min="5361" max="5362" width="10.6640625" style="41" customWidth="1"/>
    <col min="5363" max="5374" width="6.5546875" style="41" customWidth="1"/>
    <col min="5375" max="5612" width="9.109375" style="41"/>
    <col min="5613" max="5613" width="5" style="41" customWidth="1"/>
    <col min="5614" max="5614" width="38.44140625" style="41" customWidth="1"/>
    <col min="5615" max="5616" width="10.33203125" style="41" customWidth="1"/>
    <col min="5617" max="5618" width="10.6640625" style="41" customWidth="1"/>
    <col min="5619" max="5630" width="6.5546875" style="41" customWidth="1"/>
    <col min="5631" max="5868" width="9.109375" style="41"/>
    <col min="5869" max="5869" width="5" style="41" customWidth="1"/>
    <col min="5870" max="5870" width="38.44140625" style="41" customWidth="1"/>
    <col min="5871" max="5872" width="10.33203125" style="41" customWidth="1"/>
    <col min="5873" max="5874" width="10.6640625" style="41" customWidth="1"/>
    <col min="5875" max="5886" width="6.5546875" style="41" customWidth="1"/>
    <col min="5887" max="6124" width="9.109375" style="41"/>
    <col min="6125" max="6125" width="5" style="41" customWidth="1"/>
    <col min="6126" max="6126" width="38.44140625" style="41" customWidth="1"/>
    <col min="6127" max="6128" width="10.33203125" style="41" customWidth="1"/>
    <col min="6129" max="6130" width="10.6640625" style="41" customWidth="1"/>
    <col min="6131" max="6142" width="6.5546875" style="41" customWidth="1"/>
    <col min="6143" max="6380" width="9.109375" style="41"/>
    <col min="6381" max="6381" width="5" style="41" customWidth="1"/>
    <col min="6382" max="6382" width="38.44140625" style="41" customWidth="1"/>
    <col min="6383" max="6384" width="10.33203125" style="41" customWidth="1"/>
    <col min="6385" max="6386" width="10.6640625" style="41" customWidth="1"/>
    <col min="6387" max="6398" width="6.5546875" style="41" customWidth="1"/>
    <col min="6399" max="6636" width="9.109375" style="41"/>
    <col min="6637" max="6637" width="5" style="41" customWidth="1"/>
    <col min="6638" max="6638" width="38.44140625" style="41" customWidth="1"/>
    <col min="6639" max="6640" width="10.33203125" style="41" customWidth="1"/>
    <col min="6641" max="6642" width="10.6640625" style="41" customWidth="1"/>
    <col min="6643" max="6654" width="6.5546875" style="41" customWidth="1"/>
    <col min="6655" max="6892" width="9.109375" style="41"/>
    <col min="6893" max="6893" width="5" style="41" customWidth="1"/>
    <col min="6894" max="6894" width="38.44140625" style="41" customWidth="1"/>
    <col min="6895" max="6896" width="10.33203125" style="41" customWidth="1"/>
    <col min="6897" max="6898" width="10.6640625" style="41" customWidth="1"/>
    <col min="6899" max="6910" width="6.5546875" style="41" customWidth="1"/>
    <col min="6911" max="7148" width="9.109375" style="41"/>
    <col min="7149" max="7149" width="5" style="41" customWidth="1"/>
    <col min="7150" max="7150" width="38.44140625" style="41" customWidth="1"/>
    <col min="7151" max="7152" width="10.33203125" style="41" customWidth="1"/>
    <col min="7153" max="7154" width="10.6640625" style="41" customWidth="1"/>
    <col min="7155" max="7166" width="6.5546875" style="41" customWidth="1"/>
    <col min="7167" max="7404" width="9.109375" style="41"/>
    <col min="7405" max="7405" width="5" style="41" customWidth="1"/>
    <col min="7406" max="7406" width="38.44140625" style="41" customWidth="1"/>
    <col min="7407" max="7408" width="10.33203125" style="41" customWidth="1"/>
    <col min="7409" max="7410" width="10.6640625" style="41" customWidth="1"/>
    <col min="7411" max="7422" width="6.5546875" style="41" customWidth="1"/>
    <col min="7423" max="7660" width="9.109375" style="41"/>
    <col min="7661" max="7661" width="5" style="41" customWidth="1"/>
    <col min="7662" max="7662" width="38.44140625" style="41" customWidth="1"/>
    <col min="7663" max="7664" width="10.33203125" style="41" customWidth="1"/>
    <col min="7665" max="7666" width="10.6640625" style="41" customWidth="1"/>
    <col min="7667" max="7678" width="6.5546875" style="41" customWidth="1"/>
    <col min="7679" max="7916" width="9.109375" style="41"/>
    <col min="7917" max="7917" width="5" style="41" customWidth="1"/>
    <col min="7918" max="7918" width="38.44140625" style="41" customWidth="1"/>
    <col min="7919" max="7920" width="10.33203125" style="41" customWidth="1"/>
    <col min="7921" max="7922" width="10.6640625" style="41" customWidth="1"/>
    <col min="7923" max="7934" width="6.5546875" style="41" customWidth="1"/>
    <col min="7935" max="8172" width="9.109375" style="41"/>
    <col min="8173" max="8173" width="5" style="41" customWidth="1"/>
    <col min="8174" max="8174" width="38.44140625" style="41" customWidth="1"/>
    <col min="8175" max="8176" width="10.33203125" style="41" customWidth="1"/>
    <col min="8177" max="8178" width="10.6640625" style="41" customWidth="1"/>
    <col min="8179" max="8190" width="6.5546875" style="41" customWidth="1"/>
    <col min="8191" max="8428" width="9.109375" style="41"/>
    <col min="8429" max="8429" width="5" style="41" customWidth="1"/>
    <col min="8430" max="8430" width="38.44140625" style="41" customWidth="1"/>
    <col min="8431" max="8432" width="10.33203125" style="41" customWidth="1"/>
    <col min="8433" max="8434" width="10.6640625" style="41" customWidth="1"/>
    <col min="8435" max="8446" width="6.5546875" style="41" customWidth="1"/>
    <col min="8447" max="8684" width="9.109375" style="41"/>
    <col min="8685" max="8685" width="5" style="41" customWidth="1"/>
    <col min="8686" max="8686" width="38.44140625" style="41" customWidth="1"/>
    <col min="8687" max="8688" width="10.33203125" style="41" customWidth="1"/>
    <col min="8689" max="8690" width="10.6640625" style="41" customWidth="1"/>
    <col min="8691" max="8702" width="6.5546875" style="41" customWidth="1"/>
    <col min="8703" max="8940" width="9.109375" style="41"/>
    <col min="8941" max="8941" width="5" style="41" customWidth="1"/>
    <col min="8942" max="8942" width="38.44140625" style="41" customWidth="1"/>
    <col min="8943" max="8944" width="10.33203125" style="41" customWidth="1"/>
    <col min="8945" max="8946" width="10.6640625" style="41" customWidth="1"/>
    <col min="8947" max="8958" width="6.5546875" style="41" customWidth="1"/>
    <col min="8959" max="9196" width="9.109375" style="41"/>
    <col min="9197" max="9197" width="5" style="41" customWidth="1"/>
    <col min="9198" max="9198" width="38.44140625" style="41" customWidth="1"/>
    <col min="9199" max="9200" width="10.33203125" style="41" customWidth="1"/>
    <col min="9201" max="9202" width="10.6640625" style="41" customWidth="1"/>
    <col min="9203" max="9214" width="6.5546875" style="41" customWidth="1"/>
    <col min="9215" max="9452" width="9.109375" style="41"/>
    <col min="9453" max="9453" width="5" style="41" customWidth="1"/>
    <col min="9454" max="9454" width="38.44140625" style="41" customWidth="1"/>
    <col min="9455" max="9456" width="10.33203125" style="41" customWidth="1"/>
    <col min="9457" max="9458" width="10.6640625" style="41" customWidth="1"/>
    <col min="9459" max="9470" width="6.5546875" style="41" customWidth="1"/>
    <col min="9471" max="9708" width="9.109375" style="41"/>
    <col min="9709" max="9709" width="5" style="41" customWidth="1"/>
    <col min="9710" max="9710" width="38.44140625" style="41" customWidth="1"/>
    <col min="9711" max="9712" width="10.33203125" style="41" customWidth="1"/>
    <col min="9713" max="9714" width="10.6640625" style="41" customWidth="1"/>
    <col min="9715" max="9726" width="6.5546875" style="41" customWidth="1"/>
    <col min="9727" max="9964" width="9.109375" style="41"/>
    <col min="9965" max="9965" width="5" style="41" customWidth="1"/>
    <col min="9966" max="9966" width="38.44140625" style="41" customWidth="1"/>
    <col min="9967" max="9968" width="10.33203125" style="41" customWidth="1"/>
    <col min="9969" max="9970" width="10.6640625" style="41" customWidth="1"/>
    <col min="9971" max="9982" width="6.5546875" style="41" customWidth="1"/>
    <col min="9983" max="10220" width="9.109375" style="41"/>
    <col min="10221" max="10221" width="5" style="41" customWidth="1"/>
    <col min="10222" max="10222" width="38.44140625" style="41" customWidth="1"/>
    <col min="10223" max="10224" width="10.33203125" style="41" customWidth="1"/>
    <col min="10225" max="10226" width="10.6640625" style="41" customWidth="1"/>
    <col min="10227" max="10238" width="6.5546875" style="41" customWidth="1"/>
    <col min="10239" max="10476" width="9.109375" style="41"/>
    <col min="10477" max="10477" width="5" style="41" customWidth="1"/>
    <col min="10478" max="10478" width="38.44140625" style="41" customWidth="1"/>
    <col min="10479" max="10480" width="10.33203125" style="41" customWidth="1"/>
    <col min="10481" max="10482" width="10.6640625" style="41" customWidth="1"/>
    <col min="10483" max="10494" width="6.5546875" style="41" customWidth="1"/>
    <col min="10495" max="10732" width="9.109375" style="41"/>
    <col min="10733" max="10733" width="5" style="41" customWidth="1"/>
    <col min="10734" max="10734" width="38.44140625" style="41" customWidth="1"/>
    <col min="10735" max="10736" width="10.33203125" style="41" customWidth="1"/>
    <col min="10737" max="10738" width="10.6640625" style="41" customWidth="1"/>
    <col min="10739" max="10750" width="6.5546875" style="41" customWidth="1"/>
    <col min="10751" max="10988" width="9.109375" style="41"/>
    <col min="10989" max="10989" width="5" style="41" customWidth="1"/>
    <col min="10990" max="10990" width="38.44140625" style="41" customWidth="1"/>
    <col min="10991" max="10992" width="10.33203125" style="41" customWidth="1"/>
    <col min="10993" max="10994" width="10.6640625" style="41" customWidth="1"/>
    <col min="10995" max="11006" width="6.5546875" style="41" customWidth="1"/>
    <col min="11007" max="11244" width="9.109375" style="41"/>
    <col min="11245" max="11245" width="5" style="41" customWidth="1"/>
    <col min="11246" max="11246" width="38.44140625" style="41" customWidth="1"/>
    <col min="11247" max="11248" width="10.33203125" style="41" customWidth="1"/>
    <col min="11249" max="11250" width="10.6640625" style="41" customWidth="1"/>
    <col min="11251" max="11262" width="6.5546875" style="41" customWidth="1"/>
    <col min="11263" max="11500" width="9.109375" style="41"/>
    <col min="11501" max="11501" width="5" style="41" customWidth="1"/>
    <col min="11502" max="11502" width="38.44140625" style="41" customWidth="1"/>
    <col min="11503" max="11504" width="10.33203125" style="41" customWidth="1"/>
    <col min="11505" max="11506" width="10.6640625" style="41" customWidth="1"/>
    <col min="11507" max="11518" width="6.5546875" style="41" customWidth="1"/>
    <col min="11519" max="11756" width="9.109375" style="41"/>
    <col min="11757" max="11757" width="5" style="41" customWidth="1"/>
    <col min="11758" max="11758" width="38.44140625" style="41" customWidth="1"/>
    <col min="11759" max="11760" width="10.33203125" style="41" customWidth="1"/>
    <col min="11761" max="11762" width="10.6640625" style="41" customWidth="1"/>
    <col min="11763" max="11774" width="6.5546875" style="41" customWidth="1"/>
    <col min="11775" max="12012" width="9.109375" style="41"/>
    <col min="12013" max="12013" width="5" style="41" customWidth="1"/>
    <col min="12014" max="12014" width="38.44140625" style="41" customWidth="1"/>
    <col min="12015" max="12016" width="10.33203125" style="41" customWidth="1"/>
    <col min="12017" max="12018" width="10.6640625" style="41" customWidth="1"/>
    <col min="12019" max="12030" width="6.5546875" style="41" customWidth="1"/>
    <col min="12031" max="12268" width="9.109375" style="41"/>
    <col min="12269" max="12269" width="5" style="41" customWidth="1"/>
    <col min="12270" max="12270" width="38.44140625" style="41" customWidth="1"/>
    <col min="12271" max="12272" width="10.33203125" style="41" customWidth="1"/>
    <col min="12273" max="12274" width="10.6640625" style="41" customWidth="1"/>
    <col min="12275" max="12286" width="6.5546875" style="41" customWidth="1"/>
    <col min="12287" max="12524" width="9.109375" style="41"/>
    <col min="12525" max="12525" width="5" style="41" customWidth="1"/>
    <col min="12526" max="12526" width="38.44140625" style="41" customWidth="1"/>
    <col min="12527" max="12528" width="10.33203125" style="41" customWidth="1"/>
    <col min="12529" max="12530" width="10.6640625" style="41" customWidth="1"/>
    <col min="12531" max="12542" width="6.5546875" style="41" customWidth="1"/>
    <col min="12543" max="12780" width="9.109375" style="41"/>
    <col min="12781" max="12781" width="5" style="41" customWidth="1"/>
    <col min="12782" max="12782" width="38.44140625" style="41" customWidth="1"/>
    <col min="12783" max="12784" width="10.33203125" style="41" customWidth="1"/>
    <col min="12785" max="12786" width="10.6640625" style="41" customWidth="1"/>
    <col min="12787" max="12798" width="6.5546875" style="41" customWidth="1"/>
    <col min="12799" max="13036" width="9.109375" style="41"/>
    <col min="13037" max="13037" width="5" style="41" customWidth="1"/>
    <col min="13038" max="13038" width="38.44140625" style="41" customWidth="1"/>
    <col min="13039" max="13040" width="10.33203125" style="41" customWidth="1"/>
    <col min="13041" max="13042" width="10.6640625" style="41" customWidth="1"/>
    <col min="13043" max="13054" width="6.5546875" style="41" customWidth="1"/>
    <col min="13055" max="13292" width="9.109375" style="41"/>
    <col min="13293" max="13293" width="5" style="41" customWidth="1"/>
    <col min="13294" max="13294" width="38.44140625" style="41" customWidth="1"/>
    <col min="13295" max="13296" width="10.33203125" style="41" customWidth="1"/>
    <col min="13297" max="13298" width="10.6640625" style="41" customWidth="1"/>
    <col min="13299" max="13310" width="6.5546875" style="41" customWidth="1"/>
    <col min="13311" max="13548" width="9.109375" style="41"/>
    <col min="13549" max="13549" width="5" style="41" customWidth="1"/>
    <col min="13550" max="13550" width="38.44140625" style="41" customWidth="1"/>
    <col min="13551" max="13552" width="10.33203125" style="41" customWidth="1"/>
    <col min="13553" max="13554" width="10.6640625" style="41" customWidth="1"/>
    <col min="13555" max="13566" width="6.5546875" style="41" customWidth="1"/>
    <col min="13567" max="13804" width="9.109375" style="41"/>
    <col min="13805" max="13805" width="5" style="41" customWidth="1"/>
    <col min="13806" max="13806" width="38.44140625" style="41" customWidth="1"/>
    <col min="13807" max="13808" width="10.33203125" style="41" customWidth="1"/>
    <col min="13809" max="13810" width="10.6640625" style="41" customWidth="1"/>
    <col min="13811" max="13822" width="6.5546875" style="41" customWidth="1"/>
    <col min="13823" max="14060" width="9.109375" style="41"/>
    <col min="14061" max="14061" width="5" style="41" customWidth="1"/>
    <col min="14062" max="14062" width="38.44140625" style="41" customWidth="1"/>
    <col min="14063" max="14064" width="10.33203125" style="41" customWidth="1"/>
    <col min="14065" max="14066" width="10.6640625" style="41" customWidth="1"/>
    <col min="14067" max="14078" width="6.5546875" style="41" customWidth="1"/>
    <col min="14079" max="14316" width="9.109375" style="41"/>
    <col min="14317" max="14317" width="5" style="41" customWidth="1"/>
    <col min="14318" max="14318" width="38.44140625" style="41" customWidth="1"/>
    <col min="14319" max="14320" width="10.33203125" style="41" customWidth="1"/>
    <col min="14321" max="14322" width="10.6640625" style="41" customWidth="1"/>
    <col min="14323" max="14334" width="6.5546875" style="41" customWidth="1"/>
    <col min="14335" max="14572" width="9.109375" style="41"/>
    <col min="14573" max="14573" width="5" style="41" customWidth="1"/>
    <col min="14574" max="14574" width="38.44140625" style="41" customWidth="1"/>
    <col min="14575" max="14576" width="10.33203125" style="41" customWidth="1"/>
    <col min="14577" max="14578" width="10.6640625" style="41" customWidth="1"/>
    <col min="14579" max="14590" width="6.5546875" style="41" customWidth="1"/>
    <col min="14591" max="14828" width="9.109375" style="41"/>
    <col min="14829" max="14829" width="5" style="41" customWidth="1"/>
    <col min="14830" max="14830" width="38.44140625" style="41" customWidth="1"/>
    <col min="14831" max="14832" width="10.33203125" style="41" customWidth="1"/>
    <col min="14833" max="14834" width="10.6640625" style="41" customWidth="1"/>
    <col min="14835" max="14846" width="6.5546875" style="41" customWidth="1"/>
    <col min="14847" max="15084" width="9.109375" style="41"/>
    <col min="15085" max="15085" width="5" style="41" customWidth="1"/>
    <col min="15086" max="15086" width="38.44140625" style="41" customWidth="1"/>
    <col min="15087" max="15088" width="10.33203125" style="41" customWidth="1"/>
    <col min="15089" max="15090" width="10.6640625" style="41" customWidth="1"/>
    <col min="15091" max="15102" width="6.5546875" style="41" customWidth="1"/>
    <col min="15103" max="15340" width="9.109375" style="41"/>
    <col min="15341" max="15341" width="5" style="41" customWidth="1"/>
    <col min="15342" max="15342" width="38.44140625" style="41" customWidth="1"/>
    <col min="15343" max="15344" width="10.33203125" style="41" customWidth="1"/>
    <col min="15345" max="15346" width="10.6640625" style="41" customWidth="1"/>
    <col min="15347" max="15358" width="6.5546875" style="41" customWidth="1"/>
    <col min="15359" max="15596" width="9.109375" style="41"/>
    <col min="15597" max="15597" width="5" style="41" customWidth="1"/>
    <col min="15598" max="15598" width="38.44140625" style="41" customWidth="1"/>
    <col min="15599" max="15600" width="10.33203125" style="41" customWidth="1"/>
    <col min="15601" max="15602" width="10.6640625" style="41" customWidth="1"/>
    <col min="15603" max="15614" width="6.5546875" style="41" customWidth="1"/>
    <col min="15615" max="15852" width="9.109375" style="41"/>
    <col min="15853" max="15853" width="5" style="41" customWidth="1"/>
    <col min="15854" max="15854" width="38.44140625" style="41" customWidth="1"/>
    <col min="15855" max="15856" width="10.33203125" style="41" customWidth="1"/>
    <col min="15857" max="15858" width="10.6640625" style="41" customWidth="1"/>
    <col min="15859" max="15870" width="6.5546875" style="41" customWidth="1"/>
    <col min="15871" max="16108" width="9.109375" style="41"/>
    <col min="16109" max="16109" width="5" style="41" customWidth="1"/>
    <col min="16110" max="16110" width="38.44140625" style="41" customWidth="1"/>
    <col min="16111" max="16112" width="10.33203125" style="41" customWidth="1"/>
    <col min="16113" max="16114" width="10.6640625" style="41" customWidth="1"/>
    <col min="16115" max="16126" width="6.5546875" style="41" customWidth="1"/>
    <col min="16127" max="16368" width="9.109375" style="41"/>
    <col min="16369" max="16384" width="9.109375" style="41" customWidth="1"/>
  </cols>
  <sheetData>
    <row r="1" spans="1:14" x14ac:dyDescent="0.25">
      <c r="B1" s="125"/>
      <c r="G1" s="38"/>
      <c r="H1" s="39"/>
      <c r="I1" s="39"/>
    </row>
    <row r="2" spans="1:14" ht="12.75" customHeight="1" x14ac:dyDescent="0.25">
      <c r="B2" s="312" t="s">
        <v>41</v>
      </c>
      <c r="C2" s="312"/>
      <c r="D2" s="312"/>
      <c r="E2" s="312"/>
      <c r="F2" s="312"/>
      <c r="G2" s="312"/>
      <c r="H2" s="312"/>
      <c r="I2" s="312"/>
      <c r="J2" s="312"/>
    </row>
    <row r="4" spans="1:14" ht="13.8" x14ac:dyDescent="0.25">
      <c r="A4" s="42" t="s">
        <v>42</v>
      </c>
      <c r="G4" s="38"/>
      <c r="H4" s="39"/>
      <c r="I4" s="39"/>
    </row>
    <row r="5" spans="1:14" ht="13.8" x14ac:dyDescent="0.25">
      <c r="A5" s="42"/>
      <c r="B5" s="43" t="s">
        <v>56</v>
      </c>
      <c r="G5" s="38"/>
      <c r="H5" s="39"/>
      <c r="I5" s="39"/>
    </row>
    <row r="6" spans="1:14" ht="13.8" x14ac:dyDescent="0.25">
      <c r="A6" s="42"/>
      <c r="B6" s="43" t="s">
        <v>57</v>
      </c>
      <c r="G6" s="38"/>
      <c r="H6" s="39"/>
      <c r="I6" s="39"/>
    </row>
    <row r="7" spans="1:14" ht="13.8" x14ac:dyDescent="0.25">
      <c r="A7" s="42"/>
      <c r="B7" s="43" t="s">
        <v>58</v>
      </c>
      <c r="G7" s="38"/>
      <c r="H7" s="39"/>
      <c r="I7" s="39"/>
    </row>
    <row r="8" spans="1:14" ht="13.8" x14ac:dyDescent="0.25">
      <c r="A8" s="42"/>
      <c r="B8" s="43" t="s">
        <v>59</v>
      </c>
      <c r="G8" s="38"/>
      <c r="H8" s="39"/>
      <c r="I8" s="39"/>
    </row>
    <row r="9" spans="1:14" x14ac:dyDescent="0.25">
      <c r="A9" s="44"/>
      <c r="B9" s="43" t="s">
        <v>60</v>
      </c>
      <c r="G9" s="38"/>
      <c r="H9" s="39"/>
      <c r="I9" s="39"/>
      <c r="J9" s="45"/>
    </row>
    <row r="10" spans="1:14" x14ac:dyDescent="0.25">
      <c r="B10" s="46"/>
      <c r="G10" s="38"/>
      <c r="H10" s="39"/>
      <c r="I10" s="39"/>
      <c r="J10" s="45"/>
    </row>
    <row r="11" spans="1:14" ht="13.8" thickBot="1" x14ac:dyDescent="0.3"/>
    <row r="12" spans="1:14" s="47" customFormat="1" ht="12" x14ac:dyDescent="0.25">
      <c r="A12" s="129"/>
      <c r="B12" s="130" t="s">
        <v>43</v>
      </c>
      <c r="C12" s="131"/>
      <c r="D12" s="132"/>
      <c r="E12" s="132"/>
      <c r="F12" s="132"/>
      <c r="G12" s="133"/>
      <c r="H12" s="134"/>
      <c r="I12" s="134"/>
      <c r="J12" s="135"/>
      <c r="K12" s="133"/>
      <c r="L12" s="134"/>
      <c r="M12" s="134"/>
      <c r="N12" s="135"/>
    </row>
    <row r="13" spans="1:14" s="47" customFormat="1" ht="12" x14ac:dyDescent="0.25">
      <c r="A13" s="136"/>
      <c r="B13" s="137"/>
      <c r="C13" s="138"/>
      <c r="D13" s="139"/>
      <c r="E13" s="139"/>
      <c r="F13" s="139"/>
      <c r="G13" s="140"/>
      <c r="H13" s="141" t="s">
        <v>44</v>
      </c>
      <c r="I13" s="142"/>
      <c r="J13" s="143"/>
      <c r="K13" s="140"/>
      <c r="L13" s="141" t="s">
        <v>78</v>
      </c>
      <c r="M13" s="142"/>
      <c r="N13" s="143"/>
    </row>
    <row r="14" spans="1:14" s="47" customFormat="1" ht="12" x14ac:dyDescent="0.25">
      <c r="A14" s="136"/>
      <c r="B14" s="137"/>
      <c r="C14" s="144"/>
      <c r="D14" s="145"/>
      <c r="E14" s="145"/>
      <c r="F14" s="145"/>
      <c r="G14" s="146" t="s">
        <v>45</v>
      </c>
      <c r="H14" s="147"/>
      <c r="I14" s="148" t="s">
        <v>46</v>
      </c>
      <c r="J14" s="149"/>
      <c r="K14" s="146" t="s">
        <v>45</v>
      </c>
      <c r="L14" s="147"/>
      <c r="M14" s="148" t="s">
        <v>46</v>
      </c>
      <c r="N14" s="149"/>
    </row>
    <row r="15" spans="1:14" s="47" customFormat="1" ht="25.5" customHeight="1" thickBot="1" x14ac:dyDescent="0.25">
      <c r="A15" s="150" t="s">
        <v>47</v>
      </c>
      <c r="B15" s="151" t="s">
        <v>5</v>
      </c>
      <c r="C15" s="152" t="s">
        <v>8</v>
      </c>
      <c r="D15" s="152" t="s">
        <v>9</v>
      </c>
      <c r="E15" s="153" t="s">
        <v>10</v>
      </c>
      <c r="F15" s="154" t="s">
        <v>48</v>
      </c>
      <c r="G15" s="155" t="s">
        <v>49</v>
      </c>
      <c r="H15" s="156" t="s">
        <v>48</v>
      </c>
      <c r="I15" s="152" t="s">
        <v>49</v>
      </c>
      <c r="J15" s="154" t="s">
        <v>48</v>
      </c>
      <c r="K15" s="155" t="s">
        <v>49</v>
      </c>
      <c r="L15" s="156" t="s">
        <v>48</v>
      </c>
      <c r="M15" s="152" t="s">
        <v>49</v>
      </c>
      <c r="N15" s="154" t="s">
        <v>48</v>
      </c>
    </row>
    <row r="16" spans="1:14" s="47" customFormat="1" ht="11.25" customHeight="1" thickBot="1" x14ac:dyDescent="0.25">
      <c r="A16" s="284" t="s">
        <v>50</v>
      </c>
      <c r="B16" s="285" t="s">
        <v>86</v>
      </c>
      <c r="C16" s="295"/>
      <c r="D16" s="296"/>
      <c r="E16" s="296"/>
      <c r="F16" s="297"/>
      <c r="G16" s="286"/>
      <c r="H16" s="287"/>
      <c r="I16" s="288"/>
      <c r="J16" s="289"/>
      <c r="K16" s="286"/>
      <c r="L16" s="287"/>
      <c r="M16" s="288"/>
      <c r="N16" s="289"/>
    </row>
    <row r="17" spans="1:14" s="48" customFormat="1" ht="12" x14ac:dyDescent="0.2">
      <c r="A17" s="276">
        <v>1</v>
      </c>
      <c r="B17" s="275" t="str">
        <f>VLOOKUP($A17,'Ginásio SCH'!B23:K42,2,FALSE)</f>
        <v>SERVIÇOS INICIAS</v>
      </c>
      <c r="C17" s="293">
        <f>'Ginásio SCH'!I27</f>
        <v>0</v>
      </c>
      <c r="D17" s="293">
        <f>'Ginásio SCH'!J27</f>
        <v>0</v>
      </c>
      <c r="E17" s="294">
        <f>C17+D17</f>
        <v>0</v>
      </c>
      <c r="F17" s="298" t="e">
        <f>(E17/E$20)*100</f>
        <v>#DIV/0!</v>
      </c>
      <c r="G17" s="282">
        <f>C17*H17</f>
        <v>0</v>
      </c>
      <c r="H17" s="159"/>
      <c r="I17" s="157">
        <f>D17*J17</f>
        <v>0</v>
      </c>
      <c r="J17" s="160"/>
      <c r="K17" s="158">
        <f>G17*L17</f>
        <v>0</v>
      </c>
      <c r="L17" s="159"/>
      <c r="M17" s="157">
        <f>H17*N17</f>
        <v>0</v>
      </c>
      <c r="N17" s="160"/>
    </row>
    <row r="18" spans="1:14" s="48" customFormat="1" ht="12" x14ac:dyDescent="0.2">
      <c r="A18" s="277">
        <v>2</v>
      </c>
      <c r="B18" s="275" t="str">
        <f>VLOOKUP($A18,'Ginásio SCH'!B23:K42,2,FALSE)</f>
        <v>QUADRA</v>
      </c>
      <c r="C18" s="161">
        <f>'Ginásio SCH'!I41</f>
        <v>0</v>
      </c>
      <c r="D18" s="161">
        <f>'Ginásio SCH'!J41</f>
        <v>0</v>
      </c>
      <c r="E18" s="162">
        <f>C18+D18</f>
        <v>0</v>
      </c>
      <c r="F18" s="299" t="e">
        <f>(E18/E$20)*100</f>
        <v>#DIV/0!</v>
      </c>
      <c r="G18" s="283">
        <f t="shared" ref="G18:G19" si="0">C18*H18</f>
        <v>0</v>
      </c>
      <c r="H18" s="164"/>
      <c r="I18" s="165">
        <f t="shared" ref="I18:I19" si="1">D18*J18</f>
        <v>0</v>
      </c>
      <c r="J18" s="166"/>
      <c r="K18" s="163">
        <f t="shared" ref="K18:K19" si="2">G18*L18</f>
        <v>0</v>
      </c>
      <c r="L18" s="164"/>
      <c r="M18" s="165">
        <f t="shared" ref="M18:M19" si="3">H18*N18</f>
        <v>0</v>
      </c>
      <c r="N18" s="166"/>
    </row>
    <row r="19" spans="1:14" s="48" customFormat="1" ht="12" x14ac:dyDescent="0.2">
      <c r="A19" s="276">
        <v>3</v>
      </c>
      <c r="B19" s="275" t="str">
        <f>VLOOKUP($A19,'Ginásio SCH'!B24:K43,2,FALSE)</f>
        <v>SERVIÇOS FINAIS</v>
      </c>
      <c r="C19" s="161">
        <f>'Ginásio SCH'!I44</f>
        <v>0</v>
      </c>
      <c r="D19" s="161">
        <f>'Ginásio SCH'!J44</f>
        <v>0</v>
      </c>
      <c r="E19" s="162">
        <f t="shared" ref="E19" si="4">C19+D19</f>
        <v>0</v>
      </c>
      <c r="F19" s="299" t="e">
        <f>(E19/E$20)*100</f>
        <v>#DIV/0!</v>
      </c>
      <c r="G19" s="283">
        <f t="shared" si="0"/>
        <v>0</v>
      </c>
      <c r="H19" s="164"/>
      <c r="I19" s="165">
        <f t="shared" si="1"/>
        <v>0</v>
      </c>
      <c r="J19" s="166"/>
      <c r="K19" s="163">
        <f t="shared" si="2"/>
        <v>0</v>
      </c>
      <c r="L19" s="164"/>
      <c r="M19" s="165">
        <f t="shared" si="3"/>
        <v>0</v>
      </c>
      <c r="N19" s="166"/>
    </row>
    <row r="20" spans="1:14" s="47" customFormat="1" ht="12" x14ac:dyDescent="0.25">
      <c r="A20" s="169"/>
      <c r="B20" s="170" t="s">
        <v>34</v>
      </c>
      <c r="C20" s="171">
        <f>SUM(C17:C19)</f>
        <v>0</v>
      </c>
      <c r="D20" s="171">
        <f>SUM(D17:D19)</f>
        <v>0</v>
      </c>
      <c r="E20" s="300">
        <f>SUM(E17:E19)</f>
        <v>0</v>
      </c>
      <c r="F20" s="172" t="e">
        <f>SUM(F17:F19)</f>
        <v>#DIV/0!</v>
      </c>
      <c r="G20" s="167"/>
      <c r="H20" s="161"/>
      <c r="I20" s="161"/>
      <c r="J20" s="173"/>
      <c r="K20" s="167"/>
      <c r="L20" s="161"/>
      <c r="M20" s="161"/>
      <c r="N20" s="173"/>
    </row>
    <row r="21" spans="1:14" s="49" customFormat="1" ht="12" x14ac:dyDescent="0.25">
      <c r="A21" s="174"/>
      <c r="B21" s="175"/>
      <c r="C21" s="176"/>
      <c r="D21" s="177"/>
      <c r="E21" s="177"/>
      <c r="F21" s="177"/>
      <c r="G21" s="178"/>
      <c r="H21" s="179"/>
      <c r="I21" s="180"/>
      <c r="J21" s="181"/>
      <c r="K21" s="178"/>
      <c r="L21" s="179"/>
      <c r="M21" s="180"/>
      <c r="N21" s="181"/>
    </row>
    <row r="22" spans="1:14" s="50" customFormat="1" ht="12" x14ac:dyDescent="0.25">
      <c r="A22" s="182"/>
      <c r="B22" s="137" t="s">
        <v>39</v>
      </c>
      <c r="C22" s="301">
        <f>C20</f>
        <v>0</v>
      </c>
      <c r="D22" s="302"/>
      <c r="E22" s="183"/>
      <c r="F22" s="183"/>
      <c r="G22" s="184">
        <f>SUM(G17:G19)</f>
        <v>0</v>
      </c>
      <c r="H22" s="185" t="e">
        <f>G22/C20</f>
        <v>#DIV/0!</v>
      </c>
      <c r="I22" s="186"/>
      <c r="J22" s="187"/>
      <c r="K22" s="184">
        <f>SUM(K17:K19)</f>
        <v>0</v>
      </c>
      <c r="L22" s="185" t="e">
        <f>K22/C20</f>
        <v>#DIV/0!</v>
      </c>
      <c r="M22" s="186"/>
      <c r="N22" s="187"/>
    </row>
    <row r="23" spans="1:14" s="50" customFormat="1" ht="12" x14ac:dyDescent="0.25">
      <c r="A23" s="182"/>
      <c r="B23" s="137" t="s">
        <v>40</v>
      </c>
      <c r="C23" s="303"/>
      <c r="D23" s="304">
        <f>D20</f>
        <v>0</v>
      </c>
      <c r="E23" s="183"/>
      <c r="F23" s="183"/>
      <c r="G23" s="190"/>
      <c r="H23" s="186"/>
      <c r="I23" s="184">
        <f>SUM(I17:I19)</f>
        <v>0</v>
      </c>
      <c r="J23" s="192" t="e">
        <f>I23/D20</f>
        <v>#DIV/0!</v>
      </c>
      <c r="K23" s="190"/>
      <c r="L23" s="186"/>
      <c r="M23" s="191">
        <f>SUM(M17:M19)</f>
        <v>0</v>
      </c>
      <c r="N23" s="192" t="e">
        <f>M23/D20</f>
        <v>#DIV/0!</v>
      </c>
    </row>
    <row r="24" spans="1:14" s="50" customFormat="1" ht="12" x14ac:dyDescent="0.25">
      <c r="A24" s="182"/>
      <c r="B24" s="137"/>
      <c r="C24" s="303"/>
      <c r="E24" s="304">
        <f>C22+D23</f>
        <v>0</v>
      </c>
      <c r="F24" s="183"/>
      <c r="G24" s="190"/>
      <c r="H24" s="186"/>
      <c r="I24" s="180"/>
      <c r="J24" s="181"/>
      <c r="K24" s="190"/>
      <c r="L24" s="186"/>
      <c r="M24" s="180"/>
      <c r="N24" s="181"/>
    </row>
    <row r="25" spans="1:14" s="50" customFormat="1" ht="12" x14ac:dyDescent="0.25">
      <c r="A25" s="182"/>
      <c r="B25" s="137"/>
      <c r="C25" s="189"/>
      <c r="D25" s="183"/>
      <c r="E25" s="183"/>
      <c r="F25" s="183"/>
      <c r="G25" s="190"/>
      <c r="H25" s="186"/>
      <c r="I25" s="180"/>
      <c r="J25" s="181"/>
      <c r="K25" s="190"/>
      <c r="L25" s="186"/>
      <c r="M25" s="180"/>
      <c r="N25" s="181"/>
    </row>
    <row r="26" spans="1:14" s="50" customFormat="1" ht="12" x14ac:dyDescent="0.25">
      <c r="A26" s="182"/>
      <c r="B26" s="137" t="s">
        <v>51</v>
      </c>
      <c r="C26" s="171">
        <f>+C20+C20*'Ginásio SCH'!I67/100</f>
        <v>0</v>
      </c>
      <c r="D26" s="183"/>
      <c r="E26" s="183"/>
      <c r="F26" s="183"/>
      <c r="G26" s="184">
        <f>+G22+G22*'Ginásio SCH'!I67/100</f>
        <v>0</v>
      </c>
      <c r="H26" s="185"/>
      <c r="I26" s="186"/>
      <c r="J26" s="187"/>
      <c r="K26" s="184">
        <f>+K22+K22*'Ginásio SCH'!I67/100</f>
        <v>0</v>
      </c>
      <c r="L26" s="185"/>
      <c r="M26" s="186"/>
      <c r="N26" s="187"/>
    </row>
    <row r="27" spans="1:14" s="50" customFormat="1" ht="12" x14ac:dyDescent="0.25">
      <c r="A27" s="182"/>
      <c r="B27" s="137" t="s">
        <v>52</v>
      </c>
      <c r="C27" s="189"/>
      <c r="D27" s="171">
        <f>+D20+D20*'Ginásio SCH'!J67/100</f>
        <v>0</v>
      </c>
      <c r="E27" s="183"/>
      <c r="F27" s="183"/>
      <c r="G27" s="190"/>
      <c r="H27" s="193"/>
      <c r="I27" s="191">
        <f>+I23+I23*'Ginásio SCH'!I67/100</f>
        <v>0</v>
      </c>
      <c r="J27" s="192"/>
      <c r="K27" s="190"/>
      <c r="L27" s="193"/>
      <c r="M27" s="191">
        <f>+M23+M23*'Ginásio SCH'!I67/100</f>
        <v>0</v>
      </c>
      <c r="N27" s="192"/>
    </row>
    <row r="28" spans="1:14" s="50" customFormat="1" ht="12" x14ac:dyDescent="0.25">
      <c r="A28" s="194"/>
      <c r="B28" s="195" t="s">
        <v>53</v>
      </c>
      <c r="C28" s="189"/>
      <c r="D28" s="196"/>
      <c r="E28" s="171">
        <f>+E20+E20*'Ginásio SCH'!J80/100</f>
        <v>0</v>
      </c>
      <c r="F28" s="196"/>
      <c r="G28" s="197"/>
      <c r="H28" s="198"/>
      <c r="I28" s="199"/>
      <c r="J28" s="200"/>
      <c r="K28" s="197"/>
      <c r="L28" s="198"/>
      <c r="M28" s="199"/>
      <c r="N28" s="200"/>
    </row>
    <row r="29" spans="1:14" s="50" customFormat="1" ht="12" x14ac:dyDescent="0.25">
      <c r="A29" s="194"/>
      <c r="B29" s="195"/>
      <c r="C29" s="201"/>
      <c r="D29" s="196"/>
      <c r="E29" s="196"/>
      <c r="F29" s="196"/>
      <c r="G29" s="197"/>
      <c r="H29" s="198"/>
      <c r="I29" s="199"/>
      <c r="J29" s="200"/>
      <c r="K29" s="197"/>
      <c r="L29" s="198"/>
      <c r="M29" s="199"/>
      <c r="N29" s="200"/>
    </row>
    <row r="30" spans="1:14" s="50" customFormat="1" ht="12" x14ac:dyDescent="0.25">
      <c r="A30" s="194"/>
      <c r="B30" s="195" t="s">
        <v>54</v>
      </c>
      <c r="C30" s="201"/>
      <c r="D30" s="196"/>
      <c r="E30" s="196"/>
      <c r="F30" s="196"/>
      <c r="G30" s="202"/>
      <c r="H30" s="198"/>
      <c r="I30" s="199">
        <f>G26+I27</f>
        <v>0</v>
      </c>
      <c r="J30" s="200" t="e">
        <f>I30/E28</f>
        <v>#DIV/0!</v>
      </c>
      <c r="K30" s="202"/>
      <c r="L30" s="198"/>
      <c r="M30" s="199">
        <f>K26+M27</f>
        <v>0</v>
      </c>
      <c r="N30" s="200" t="e">
        <f>M30/E28</f>
        <v>#DIV/0!</v>
      </c>
    </row>
    <row r="31" spans="1:14" s="50" customFormat="1" ht="12" x14ac:dyDescent="0.25">
      <c r="A31" s="194"/>
      <c r="B31" s="195" t="s">
        <v>55</v>
      </c>
      <c r="C31" s="201"/>
      <c r="D31" s="196"/>
      <c r="E31" s="196"/>
      <c r="F31" s="196"/>
      <c r="G31" s="202"/>
      <c r="H31" s="198"/>
      <c r="I31" s="199">
        <f>I30</f>
        <v>0</v>
      </c>
      <c r="J31" s="200" t="e">
        <f>J30</f>
        <v>#DIV/0!</v>
      </c>
      <c r="K31" s="202"/>
      <c r="L31" s="198"/>
      <c r="M31" s="199">
        <f>M30+I31</f>
        <v>0</v>
      </c>
      <c r="N31" s="200" t="e">
        <f>N30+J31</f>
        <v>#DIV/0!</v>
      </c>
    </row>
    <row r="32" spans="1:14" s="50" customFormat="1" ht="12" thickBot="1" x14ac:dyDescent="0.25">
      <c r="A32" s="203"/>
      <c r="B32" s="204"/>
      <c r="C32" s="205"/>
      <c r="D32" s="206"/>
      <c r="E32" s="206"/>
      <c r="F32" s="206"/>
      <c r="G32" s="207"/>
      <c r="H32" s="208"/>
      <c r="I32" s="208"/>
      <c r="J32" s="209"/>
      <c r="K32" s="207"/>
      <c r="L32" s="208"/>
      <c r="M32" s="208"/>
      <c r="N32" s="209"/>
    </row>
    <row r="33" spans="1:14" x14ac:dyDescent="0.25">
      <c r="A33" s="210"/>
      <c r="B33" s="188"/>
      <c r="C33" s="211"/>
      <c r="D33" s="211"/>
      <c r="E33" s="211"/>
      <c r="F33" s="211"/>
      <c r="G33" s="51"/>
      <c r="H33" s="51"/>
      <c r="I33" s="212"/>
      <c r="J33" s="212"/>
      <c r="K33" s="188"/>
      <c r="L33" s="188"/>
      <c r="M33" s="188"/>
      <c r="N33" s="188"/>
    </row>
    <row r="34" spans="1:14" x14ac:dyDescent="0.25">
      <c r="A34" s="210"/>
      <c r="B34" s="213" t="s">
        <v>13</v>
      </c>
      <c r="C34" s="214"/>
      <c r="D34" s="215"/>
      <c r="E34" s="216"/>
      <c r="F34" s="216"/>
      <c r="G34" s="217"/>
      <c r="H34" s="217"/>
      <c r="I34" s="212"/>
      <c r="J34" s="212"/>
      <c r="K34" s="188"/>
      <c r="L34" s="188"/>
      <c r="M34" s="188"/>
      <c r="N34" s="188"/>
    </row>
    <row r="35" spans="1:14" x14ac:dyDescent="0.25">
      <c r="A35" s="210"/>
      <c r="B35" s="218" t="s">
        <v>37</v>
      </c>
      <c r="C35" s="219"/>
      <c r="D35" s="220"/>
      <c r="E35" s="221"/>
      <c r="F35" s="221"/>
      <c r="G35" s="217"/>
      <c r="H35" s="217"/>
      <c r="I35" s="212"/>
      <c r="J35" s="212"/>
      <c r="K35" s="188"/>
      <c r="L35" s="188"/>
      <c r="M35" s="188"/>
      <c r="N35" s="188"/>
    </row>
    <row r="36" spans="1:14" x14ac:dyDescent="0.25">
      <c r="A36" s="210"/>
      <c r="B36" s="218" t="s">
        <v>38</v>
      </c>
      <c r="C36" s="219"/>
      <c r="D36" s="222"/>
      <c r="E36" s="221"/>
      <c r="F36" s="221"/>
      <c r="G36" s="217"/>
      <c r="H36" s="217"/>
      <c r="I36" s="212"/>
      <c r="J36" s="212"/>
      <c r="K36" s="188"/>
      <c r="L36" s="188"/>
      <c r="M36" s="188"/>
      <c r="N36" s="188"/>
    </row>
    <row r="37" spans="1:14" x14ac:dyDescent="0.25">
      <c r="A37" s="210"/>
      <c r="B37" s="168"/>
      <c r="C37" s="168"/>
      <c r="D37" s="168"/>
      <c r="E37" s="168"/>
      <c r="F37" s="168"/>
      <c r="G37" s="217"/>
      <c r="H37" s="217"/>
      <c r="I37" s="212"/>
      <c r="J37" s="212"/>
      <c r="K37" s="188"/>
      <c r="L37" s="188"/>
      <c r="M37" s="188"/>
      <c r="N37" s="188"/>
    </row>
    <row r="38" spans="1:14" x14ac:dyDescent="0.25">
      <c r="A38" s="210"/>
      <c r="B38" s="168"/>
      <c r="C38" s="168"/>
      <c r="D38" s="168"/>
      <c r="E38" s="168"/>
      <c r="F38" s="168"/>
      <c r="G38" s="223"/>
      <c r="H38" s="223"/>
      <c r="I38" s="212"/>
      <c r="J38" s="212"/>
      <c r="K38" s="188"/>
      <c r="L38" s="188"/>
      <c r="M38" s="188"/>
      <c r="N38" s="188"/>
    </row>
    <row r="39" spans="1:14" x14ac:dyDescent="0.25">
      <c r="A39" s="210"/>
      <c r="B39" s="168"/>
      <c r="C39" s="168"/>
      <c r="D39" s="224"/>
      <c r="E39" s="225" t="s">
        <v>14</v>
      </c>
      <c r="F39" s="224"/>
      <c r="G39" s="212"/>
      <c r="H39" s="212"/>
      <c r="I39" s="212"/>
      <c r="J39" s="212"/>
      <c r="K39" s="188"/>
      <c r="L39" s="188"/>
      <c r="M39" s="188"/>
      <c r="N39" s="188"/>
    </row>
  </sheetData>
  <mergeCells count="1">
    <mergeCell ref="B2:J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6" orientation="landscape" r:id="rId1"/>
  <headerFooter alignWithMargins="0">
    <oddHeader>&amp;L&amp;G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21" ma:contentTypeDescription="Crie um novo documento." ma:contentTypeScope="" ma:versionID="bd4b53f7543df4c7d25530180ef5d6cf">
  <xsd:schema xmlns:xsd="http://www.w3.org/2001/XMLSchema" xmlns:xs="http://www.w3.org/2001/XMLSchema" xmlns:p="http://schemas.microsoft.com/office/2006/metadata/properties" xmlns:ns1="http://schemas.microsoft.com/sharepoint/v3" xmlns:ns2="f05a4387-5b93-4166-bc98-7f5883bbf940" xmlns:ns3="87847bdd-0d1e-4443-ba0f-c590836cc127" targetNamespace="http://schemas.microsoft.com/office/2006/metadata/properties" ma:root="true" ma:fieldsID="2073c6539d2b50a8b933170505c84842" ns1:_="" ns2:_="" ns3:_="">
    <xsd:import namespace="http://schemas.microsoft.com/sharepoint/v3"/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79109d5-e067-4a55-9611-ccbaa98b8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6dbf7a9-4a9d-45a6-9858-3a2d5251772f}" ma:internalName="TaxCatchAll" ma:showField="CatchAllData" ma:web="87847bdd-0d1e-4443-ba0f-c590836cc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5a4387-5b93-4166-bc98-7f5883bbf940">
      <Terms xmlns="http://schemas.microsoft.com/office/infopath/2007/PartnerControls"/>
    </lcf76f155ced4ddcb4097134ff3c332f>
    <_Flow_SignoffStatus xmlns="f05a4387-5b93-4166-bc98-7f5883bbf940" xsi:nil="true"/>
    <_ip_UnifiedCompliancePolicyProperties xmlns="http://schemas.microsoft.com/sharepoint/v3" xsi:nil="true"/>
    <TaxCatchAll xmlns="87847bdd-0d1e-4443-ba0f-c590836cc127" xsi:nil="true"/>
  </documentManagement>
</p:properties>
</file>

<file path=customXml/itemProps1.xml><?xml version="1.0" encoding="utf-8"?>
<ds:datastoreItem xmlns:ds="http://schemas.openxmlformats.org/officeDocument/2006/customXml" ds:itemID="{DE4B4FC8-DAC2-47C5-BC8D-0B976C85AA36}"/>
</file>

<file path=customXml/itemProps2.xml><?xml version="1.0" encoding="utf-8"?>
<ds:datastoreItem xmlns:ds="http://schemas.openxmlformats.org/officeDocument/2006/customXml" ds:itemID="{CFA4277E-1CB9-4AB4-A0C5-9E40EFEF5A95}"/>
</file>

<file path=customXml/itemProps3.xml><?xml version="1.0" encoding="utf-8"?>
<ds:datastoreItem xmlns:ds="http://schemas.openxmlformats.org/officeDocument/2006/customXml" ds:itemID="{E29BE685-BECA-400D-A8B5-7FE6CDA1AF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Ginásio SCH</vt:lpstr>
      <vt:lpstr>Cronograma Físico Finaceiro</vt:lpstr>
      <vt:lpstr>'Ginásio SCH'!Area_de_impressao</vt:lpstr>
      <vt:lpstr>'Ginásio SCH'!Titulos_de_impressao</vt:lpstr>
    </vt:vector>
  </TitlesOfParts>
  <Company>SESC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SESC</dc:creator>
  <cp:lastModifiedBy>VICENTE DE SOUSA PARENTE</cp:lastModifiedBy>
  <cp:lastPrinted>2023-12-06T17:38:00Z</cp:lastPrinted>
  <dcterms:created xsi:type="dcterms:W3CDTF">2001-02-15T17:16:09Z</dcterms:created>
  <dcterms:modified xsi:type="dcterms:W3CDTF">2024-11-08T14:05:45Z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0x0101008A6B6ED4538E194BAF78F13EB96F2F86</vt:lpwstr>
  </property>
</Properties>
</file>